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7665" yWindow="-15" windowWidth="7635" windowHeight="8100" tabRatio="810" activeTab="9"/>
  </bookViews>
  <sheets>
    <sheet name="ВЧ-Каскад" sheetId="5" r:id="rId1"/>
    <sheet name="с-з Тарногский-им.Тимирязева" sheetId="9" r:id="rId2"/>
    <sheet name="Лист4" sheetId="17" state="hidden" r:id="rId3"/>
    <sheet name="Лист5" sheetId="18" state="hidden" r:id="rId4"/>
    <sheet name="Т-1,2,3 10 Т-1 35" sheetId="10" state="hidden" r:id="rId5"/>
    <sheet name="Т-2,3 35 ВЛ-35" sheetId="8" state="hidden" r:id="rId6"/>
    <sheet name="Птицеферма- Кр.Шевденицы" sheetId="11" r:id="rId7"/>
    <sheet name="Восход-им.Ленина" sheetId="12" r:id="rId8"/>
    <sheet name="База РЭС-ТСН-1" sheetId="19" r:id="rId9"/>
    <sheet name="ТСН-2- ВВОД 10Т-2" sheetId="20" r:id="rId10"/>
    <sheet name="Лист7" sheetId="22" state="hidden" r:id="rId11"/>
    <sheet name="Лист8" sheetId="23" state="hidden" r:id="rId12"/>
    <sheet name="Айга- Ввод-35 Т-2" sheetId="21" r:id="rId13"/>
    <sheet name="Нюксеница-1- 2" sheetId="24" r:id="rId14"/>
    <sheet name="ВЛ-10,110" sheetId="13" r:id="rId15"/>
    <sheet name="ВЛ-110" sheetId="6" r:id="rId16"/>
    <sheet name="НПС ОШСМВ" sheetId="7" r:id="rId17"/>
    <sheet name="Бланки 35,110 Тарнога" sheetId="4" state="hidden" r:id="rId18"/>
    <sheet name="Бланки 10 Тарнога" sheetId="1" state="hidden" r:id="rId19"/>
    <sheet name="Лист1" sheetId="14" state="hidden" r:id="rId20"/>
    <sheet name="Лист2" sheetId="15" r:id="rId21"/>
    <sheet name="Лист3" sheetId="16" r:id="rId22"/>
  </sheets>
  <definedNames>
    <definedName name="Z_C48C96E2_A55E_4E0A_9ACF_A9CF0ECF28AB_.wvu.PrintArea" localSheetId="16" hidden="1">'НПС ОШСМВ'!$1:$1048576</definedName>
  </definedNames>
  <calcPr calcId="145621" fullCalcOnLoad="1"/>
  <customWorkbookViews>
    <customWorkbookView name="asadovnikov - Личное представление" guid="{A3A6D6B5-A84A-448E-9BD9-C1379922F7DE}" mergeInterval="0" personalView="1" maximized="1" xWindow="1" yWindow="1" windowWidth="1128" windowHeight="711" tabRatio="810" activeSheetId="21"/>
    <customWorkbookView name="lsilinskiy - Личное представление" guid="{5B070A20-4F7B-11D9-8721-009027A7451D}" mergeInterval="0" personalView="1" maximized="1" windowWidth="796" windowHeight="438" tabRatio="678" activeSheetId="11"/>
    <customWorkbookView name="Тарнога - Личное представление" guid="{37818140-A24B-11D7-8720-444553540000}" mergeInterval="0" personalView="1" maximized="1" windowWidth="796" windowHeight="438" tabRatio="678" activeSheetId="11"/>
    <customWorkbookView name="ТЭС - Личное представление" guid="{44B39C40-9364-11D2-B43C-444553540000}" mergeInterval="0" personalView="1" maximized="1" windowWidth="636" windowHeight="309" activeSheetId="6" showStatusbar="0"/>
    <customWorkbookView name="TrnRes - Личное представление" guid="{A89EF480-D71D-11D4-A546-D0F378DA2F54}" mergeInterval="0" personalView="1" xWindow="14" yWindow="29" windowWidth="616" windowHeight="270" tabRatio="601" activeSheetId="9" showStatusbar="0" showComments="commIndAndComment"/>
    <customWorkbookView name="TrnRes1 - Личное представление" guid="{99DF26D1-5AD9-4C49-B3FA-518DCAFD4DAD}" mergeInterval="0" personalView="1" maximized="1" windowWidth="796" windowHeight="438" tabRatio="601" activeSheetId="9"/>
    <customWorkbookView name="Injener RZA - Личное представление" guid="{E288FAD2-A181-11D7-88AC-AA5EE30A0620}" mergeInterval="0" personalView="1" maximized="1" windowWidth="796" windowHeight="435" tabRatio="601" activeSheetId="10"/>
    <customWorkbookView name="1 - Личное представление" guid="{CBA942FE-8EFB-4F66-95E2-2E71510FDFF9}" mergeInterval="0" personalView="1" maximized="1" windowWidth="1020" windowHeight="596" tabRatio="678" activeSheetId="10"/>
    <customWorkbookView name="ablohin - Личное представление" guid="{C48C96E2-A55E-4E0A-9ACF-A9CF0ECF28AB}" mergeInterval="0" personalView="1" maximized="1" windowWidth="1020" windowHeight="570" tabRatio="810" activeSheetId="11"/>
    <customWorkbookView name="otrofimov - Личное представление" guid="{42F0C0B8-6ACA-4F88-9885-BDFB1EB46129}" mergeInterval="0" personalView="1" maximized="1" xWindow="1" yWindow="1" windowWidth="1916" windowHeight="850" tabRatio="810" activeSheetId="21"/>
  </customWorkbookViews>
</workbook>
</file>

<file path=xl/calcChain.xml><?xml version="1.0" encoding="utf-8"?>
<calcChain xmlns="http://schemas.openxmlformats.org/spreadsheetml/2006/main">
  <c r="D13" i="7" l="1"/>
  <c r="E13" i="7" s="1"/>
  <c r="G13" i="7"/>
  <c r="H13" i="7" s="1"/>
  <c r="J13" i="7"/>
  <c r="K13" i="7" s="1"/>
  <c r="M13" i="7"/>
  <c r="N13" i="7" s="1"/>
  <c r="P13" i="7"/>
  <c r="Q13" i="7" s="1"/>
  <c r="S13" i="7"/>
  <c r="T13" i="7" s="1"/>
  <c r="D14" i="7"/>
  <c r="E14" i="7" s="1"/>
  <c r="G14" i="7"/>
  <c r="H14" i="7" s="1"/>
  <c r="J14" i="7"/>
  <c r="K14" i="7" s="1"/>
  <c r="M14" i="7"/>
  <c r="N14" i="7" s="1"/>
  <c r="P14" i="7"/>
  <c r="Q14" i="7" s="1"/>
  <c r="S14" i="7"/>
  <c r="T14" i="7" s="1"/>
  <c r="D15" i="7"/>
  <c r="E15" i="7" s="1"/>
  <c r="G15" i="7"/>
  <c r="H15" i="7" s="1"/>
  <c r="J15" i="7"/>
  <c r="K15" i="7" s="1"/>
  <c r="M15" i="7"/>
  <c r="N15" i="7" s="1"/>
  <c r="P15" i="7"/>
  <c r="Q15" i="7" s="1"/>
  <c r="S15" i="7"/>
  <c r="T15" i="7" s="1"/>
  <c r="D16" i="7"/>
  <c r="E16" i="7" s="1"/>
  <c r="G16" i="7"/>
  <c r="H16" i="7" s="1"/>
  <c r="J16" i="7"/>
  <c r="K16" i="7" s="1"/>
  <c r="M16" i="7"/>
  <c r="N16" i="7" s="1"/>
  <c r="P16" i="7"/>
  <c r="Q16" i="7" s="1"/>
  <c r="S16" i="7"/>
  <c r="T16" i="7" s="1"/>
  <c r="D17" i="7"/>
  <c r="E17" i="7" s="1"/>
  <c r="G17" i="7"/>
  <c r="H17" i="7" s="1"/>
  <c r="J17" i="7"/>
  <c r="K17" i="7" s="1"/>
  <c r="M17" i="7"/>
  <c r="N17" i="7" s="1"/>
  <c r="P17" i="7"/>
  <c r="Q17" i="7" s="1"/>
  <c r="S17" i="7"/>
  <c r="T17" i="7" s="1"/>
  <c r="D18" i="7"/>
  <c r="E18" i="7" s="1"/>
  <c r="G18" i="7"/>
  <c r="H18" i="7" s="1"/>
  <c r="J18" i="7"/>
  <c r="K18" i="7" s="1"/>
  <c r="M18" i="7"/>
  <c r="N18" i="7" s="1"/>
  <c r="P18" i="7"/>
  <c r="Q18" i="7" s="1"/>
  <c r="S18" i="7"/>
  <c r="T18" i="7" s="1"/>
  <c r="D19" i="7"/>
  <c r="E19" i="7" s="1"/>
  <c r="G19" i="7"/>
  <c r="H19" i="7" s="1"/>
  <c r="J19" i="7"/>
  <c r="K19" i="7" s="1"/>
  <c r="M19" i="7"/>
  <c r="N19" i="7" s="1"/>
  <c r="P19" i="7"/>
  <c r="Q19" i="7" s="1"/>
  <c r="S19" i="7"/>
  <c r="T19" i="7" s="1"/>
  <c r="D20" i="7"/>
  <c r="E20" i="7" s="1"/>
  <c r="G20" i="7"/>
  <c r="H20" i="7" s="1"/>
  <c r="J20" i="7"/>
  <c r="K20" i="7" s="1"/>
  <c r="M20" i="7"/>
  <c r="N20" i="7" s="1"/>
  <c r="P20" i="7"/>
  <c r="Q20" i="7" s="1"/>
  <c r="S20" i="7"/>
  <c r="T20" i="7" s="1"/>
  <c r="D21" i="7"/>
  <c r="E21" i="7" s="1"/>
  <c r="G21" i="7"/>
  <c r="H21" i="7" s="1"/>
  <c r="J21" i="7"/>
  <c r="K21" i="7" s="1"/>
  <c r="M21" i="7"/>
  <c r="N21" i="7" s="1"/>
  <c r="P21" i="7"/>
  <c r="Q21" i="7" s="1"/>
  <c r="S21" i="7"/>
  <c r="T21" i="7" s="1"/>
  <c r="D22" i="7"/>
  <c r="E22" i="7" s="1"/>
  <c r="G22" i="7"/>
  <c r="H22" i="7" s="1"/>
  <c r="J22" i="7"/>
  <c r="K22" i="7" s="1"/>
  <c r="M22" i="7"/>
  <c r="N22" i="7" s="1"/>
  <c r="P22" i="7"/>
  <c r="Q22" i="7" s="1"/>
  <c r="S22" i="7"/>
  <c r="T22" i="7" s="1"/>
  <c r="D23" i="7"/>
  <c r="E23" i="7" s="1"/>
  <c r="G23" i="7"/>
  <c r="H23" i="7" s="1"/>
  <c r="J23" i="7"/>
  <c r="K23" i="7" s="1"/>
  <c r="M23" i="7"/>
  <c r="N23" i="7" s="1"/>
  <c r="P23" i="7"/>
  <c r="Q23" i="7" s="1"/>
  <c r="S23" i="7"/>
  <c r="T23" i="7" s="1"/>
  <c r="D24" i="7"/>
  <c r="E24" i="7" s="1"/>
  <c r="G24" i="7"/>
  <c r="H24" i="7" s="1"/>
  <c r="J24" i="7"/>
  <c r="K24" i="7" s="1"/>
  <c r="M24" i="7"/>
  <c r="N24" i="7" s="1"/>
  <c r="P24" i="7"/>
  <c r="Q24" i="7" s="1"/>
  <c r="S24" i="7"/>
  <c r="T24" i="7" s="1"/>
  <c r="D25" i="7"/>
  <c r="E25" i="7" s="1"/>
  <c r="G25" i="7"/>
  <c r="H25" i="7" s="1"/>
  <c r="J25" i="7"/>
  <c r="K25" i="7" s="1"/>
  <c r="M25" i="7"/>
  <c r="N25" i="7" s="1"/>
  <c r="P25" i="7"/>
  <c r="Q25" i="7" s="1"/>
  <c r="S25" i="7"/>
  <c r="T25" i="7" s="1"/>
  <c r="D26" i="7"/>
  <c r="E26" i="7" s="1"/>
  <c r="G26" i="7"/>
  <c r="H26" i="7" s="1"/>
  <c r="J26" i="7"/>
  <c r="K26" i="7" s="1"/>
  <c r="M26" i="7"/>
  <c r="N26" i="7" s="1"/>
  <c r="P26" i="7"/>
  <c r="Q26" i="7" s="1"/>
  <c r="S26" i="7"/>
  <c r="T26" i="7" s="1"/>
  <c r="D27" i="7"/>
  <c r="E27" i="7" s="1"/>
  <c r="G27" i="7"/>
  <c r="H27" i="7" s="1"/>
  <c r="J27" i="7"/>
  <c r="K27" i="7" s="1"/>
  <c r="M27" i="7"/>
  <c r="N27" i="7" s="1"/>
  <c r="P27" i="7"/>
  <c r="Q27" i="7" s="1"/>
  <c r="S27" i="7"/>
  <c r="T27" i="7" s="1"/>
  <c r="D28" i="7"/>
  <c r="E28" i="7" s="1"/>
  <c r="G28" i="7"/>
  <c r="H28" i="7" s="1"/>
  <c r="J28" i="7"/>
  <c r="K28" i="7" s="1"/>
  <c r="M28" i="7"/>
  <c r="N28" i="7" s="1"/>
  <c r="P28" i="7"/>
  <c r="Q28" i="7" s="1"/>
  <c r="S28" i="7"/>
  <c r="T28" i="7" s="1"/>
  <c r="D29" i="7"/>
  <c r="E29" i="7" s="1"/>
  <c r="G29" i="7"/>
  <c r="H29" i="7" s="1"/>
  <c r="J29" i="7"/>
  <c r="K29" i="7" s="1"/>
  <c r="M29" i="7"/>
  <c r="N29" i="7" s="1"/>
  <c r="P29" i="7"/>
  <c r="Q29" i="7" s="1"/>
  <c r="S29" i="7"/>
  <c r="T29" i="7" s="1"/>
  <c r="D30" i="7"/>
  <c r="E30" i="7" s="1"/>
  <c r="G30" i="7"/>
  <c r="H30" i="7" s="1"/>
  <c r="J30" i="7"/>
  <c r="K30" i="7" s="1"/>
  <c r="M30" i="7"/>
  <c r="N30" i="7" s="1"/>
  <c r="P30" i="7"/>
  <c r="Q30" i="7" s="1"/>
  <c r="S30" i="7"/>
  <c r="T30" i="7" s="1"/>
  <c r="D31" i="7"/>
  <c r="E31" i="7" s="1"/>
  <c r="G31" i="7"/>
  <c r="H31" i="7" s="1"/>
  <c r="J31" i="7"/>
  <c r="K31" i="7" s="1"/>
  <c r="M31" i="7"/>
  <c r="N31" i="7" s="1"/>
  <c r="P31" i="7"/>
  <c r="Q31" i="7" s="1"/>
  <c r="S31" i="7"/>
  <c r="T31" i="7" s="1"/>
  <c r="D32" i="7"/>
  <c r="E32" i="7" s="1"/>
  <c r="G32" i="7"/>
  <c r="H32" i="7" s="1"/>
  <c r="J32" i="7"/>
  <c r="K32" i="7" s="1"/>
  <c r="M32" i="7"/>
  <c r="N32" i="7" s="1"/>
  <c r="P32" i="7"/>
  <c r="Q32" i="7" s="1"/>
  <c r="S32" i="7"/>
  <c r="T32" i="7" s="1"/>
  <c r="D33" i="7"/>
  <c r="E33" i="7" s="1"/>
  <c r="G33" i="7"/>
  <c r="H33" i="7" s="1"/>
  <c r="J33" i="7"/>
  <c r="K33" i="7" s="1"/>
  <c r="M33" i="7"/>
  <c r="N33" i="7" s="1"/>
  <c r="P33" i="7"/>
  <c r="Q33" i="7" s="1"/>
  <c r="S33" i="7"/>
  <c r="T33" i="7" s="1"/>
  <c r="D34" i="7"/>
  <c r="E34" i="7" s="1"/>
  <c r="G34" i="7"/>
  <c r="H34" i="7" s="1"/>
  <c r="J34" i="7"/>
  <c r="K34" i="7" s="1"/>
  <c r="M34" i="7"/>
  <c r="N34" i="7" s="1"/>
  <c r="P34" i="7"/>
  <c r="Q34" i="7" s="1"/>
  <c r="S34" i="7"/>
  <c r="T34" i="7" s="1"/>
  <c r="D35" i="7"/>
  <c r="E35" i="7" s="1"/>
  <c r="G35" i="7"/>
  <c r="H35" i="7" s="1"/>
  <c r="J35" i="7"/>
  <c r="K35" i="7" s="1"/>
  <c r="M35" i="7"/>
  <c r="N35" i="7" s="1"/>
  <c r="P35" i="7"/>
  <c r="Q35" i="7" s="1"/>
  <c r="S35" i="7"/>
  <c r="T35" i="7" s="1"/>
  <c r="D36" i="7"/>
  <c r="E36" i="7" s="1"/>
  <c r="G36" i="7"/>
  <c r="H36" i="7" s="1"/>
  <c r="J36" i="7"/>
  <c r="K36" i="7" s="1"/>
  <c r="M36" i="7"/>
  <c r="N36" i="7" s="1"/>
  <c r="P36" i="7"/>
  <c r="Q36" i="7" s="1"/>
  <c r="S36" i="7"/>
  <c r="T36" i="7" s="1"/>
  <c r="E37" i="7"/>
  <c r="K37" i="7"/>
  <c r="Q37" i="7"/>
  <c r="C13" i="6"/>
  <c r="D13" i="6" s="1"/>
  <c r="F13" i="6"/>
  <c r="G13" i="6" s="1"/>
  <c r="I13" i="6"/>
  <c r="J13" i="6" s="1"/>
  <c r="L13" i="6"/>
  <c r="M13" i="6" s="1"/>
  <c r="O13" i="6"/>
  <c r="P13" i="6" s="1"/>
  <c r="R13" i="6"/>
  <c r="S13" i="6" s="1"/>
  <c r="U13" i="6"/>
  <c r="V13" i="6" s="1"/>
  <c r="X13" i="6"/>
  <c r="Y13" i="6" s="1"/>
  <c r="C14" i="6"/>
  <c r="D14" i="6" s="1"/>
  <c r="F14" i="6"/>
  <c r="G14" i="6" s="1"/>
  <c r="I14" i="6"/>
  <c r="J14" i="6" s="1"/>
  <c r="L14" i="6"/>
  <c r="M14" i="6" s="1"/>
  <c r="O14" i="6"/>
  <c r="P14" i="6" s="1"/>
  <c r="R14" i="6"/>
  <c r="S14" i="6" s="1"/>
  <c r="U14" i="6"/>
  <c r="V14" i="6" s="1"/>
  <c r="X14" i="6"/>
  <c r="Y14" i="6" s="1"/>
  <c r="C15" i="6"/>
  <c r="D15" i="6" s="1"/>
  <c r="F15" i="6"/>
  <c r="G15" i="6" s="1"/>
  <c r="I15" i="6"/>
  <c r="J15" i="6" s="1"/>
  <c r="L15" i="6"/>
  <c r="M15" i="6" s="1"/>
  <c r="O15" i="6"/>
  <c r="P15" i="6" s="1"/>
  <c r="R15" i="6"/>
  <c r="S15" i="6" s="1"/>
  <c r="U15" i="6"/>
  <c r="V15" i="6" s="1"/>
  <c r="X15" i="6"/>
  <c r="Y15" i="6"/>
  <c r="C16" i="6"/>
  <c r="D16" i="6"/>
  <c r="F16" i="6"/>
  <c r="G16" i="6"/>
  <c r="I16" i="6"/>
  <c r="J16" i="6"/>
  <c r="L16" i="6"/>
  <c r="M16" i="6"/>
  <c r="O16" i="6"/>
  <c r="P16" i="6"/>
  <c r="R16" i="6"/>
  <c r="S16" i="6"/>
  <c r="U16" i="6"/>
  <c r="V16" i="6"/>
  <c r="X16" i="6"/>
  <c r="Y16" i="6"/>
  <c r="C17" i="6"/>
  <c r="D17" i="6"/>
  <c r="F17" i="6"/>
  <c r="G17" i="6"/>
  <c r="I17" i="6"/>
  <c r="J17" i="6"/>
  <c r="L17" i="6"/>
  <c r="M17" i="6"/>
  <c r="O17" i="6"/>
  <c r="P17" i="6"/>
  <c r="R17" i="6"/>
  <c r="S17" i="6"/>
  <c r="U17" i="6"/>
  <c r="V17" i="6"/>
  <c r="X17" i="6"/>
  <c r="Y17" i="6"/>
  <c r="C18" i="6"/>
  <c r="D18" i="6"/>
  <c r="F18" i="6"/>
  <c r="G18" i="6"/>
  <c r="I18" i="6"/>
  <c r="J18" i="6"/>
  <c r="L18" i="6"/>
  <c r="M18" i="6"/>
  <c r="O18" i="6"/>
  <c r="P18" i="6"/>
  <c r="R18" i="6"/>
  <c r="S18" i="6"/>
  <c r="U18" i="6"/>
  <c r="V18" i="6"/>
  <c r="X18" i="6"/>
  <c r="Y18" i="6"/>
  <c r="C19" i="6"/>
  <c r="D19" i="6"/>
  <c r="F19" i="6"/>
  <c r="G19" i="6"/>
  <c r="I19" i="6"/>
  <c r="J19" i="6"/>
  <c r="L19" i="6"/>
  <c r="M19" i="6"/>
  <c r="O19" i="6"/>
  <c r="P19" i="6"/>
  <c r="R19" i="6"/>
  <c r="S19" i="6"/>
  <c r="U19" i="6"/>
  <c r="V19" i="6"/>
  <c r="X19" i="6"/>
  <c r="Y19" i="6"/>
  <c r="C20" i="6"/>
  <c r="D20" i="6"/>
  <c r="F20" i="6"/>
  <c r="G20" i="6"/>
  <c r="I20" i="6"/>
  <c r="J20" i="6"/>
  <c r="L20" i="6"/>
  <c r="M20" i="6"/>
  <c r="O20" i="6"/>
  <c r="P20" i="6"/>
  <c r="R20" i="6"/>
  <c r="S20" i="6"/>
  <c r="U20" i="6"/>
  <c r="V20" i="6"/>
  <c r="X20" i="6"/>
  <c r="Y20" i="6"/>
  <c r="C21" i="6"/>
  <c r="D21" i="6"/>
  <c r="F21" i="6"/>
  <c r="G21" i="6"/>
  <c r="I21" i="6"/>
  <c r="J21" i="6"/>
  <c r="L21" i="6"/>
  <c r="M21" i="6"/>
  <c r="O21" i="6"/>
  <c r="P21" i="6"/>
  <c r="R21" i="6"/>
  <c r="S21" i="6"/>
  <c r="U21" i="6"/>
  <c r="V21" i="6"/>
  <c r="X21" i="6"/>
  <c r="Y21" i="6"/>
  <c r="C22" i="6"/>
  <c r="D22" i="6"/>
  <c r="F22" i="6"/>
  <c r="G22" i="6"/>
  <c r="I22" i="6"/>
  <c r="J22" i="6"/>
  <c r="L22" i="6"/>
  <c r="M22" i="6"/>
  <c r="O22" i="6"/>
  <c r="P22" i="6"/>
  <c r="R22" i="6"/>
  <c r="S22" i="6"/>
  <c r="U22" i="6"/>
  <c r="V22" i="6"/>
  <c r="X22" i="6"/>
  <c r="Y22" i="6"/>
  <c r="C23" i="6"/>
  <c r="D23" i="6"/>
  <c r="F23" i="6"/>
  <c r="G23" i="6"/>
  <c r="I23" i="6"/>
  <c r="J23" i="6"/>
  <c r="L23" i="6"/>
  <c r="M23" i="6"/>
  <c r="O23" i="6"/>
  <c r="P23" i="6"/>
  <c r="R23" i="6"/>
  <c r="S23" i="6"/>
  <c r="U23" i="6"/>
  <c r="V23" i="6"/>
  <c r="X23" i="6"/>
  <c r="Y23" i="6"/>
  <c r="C24" i="6"/>
  <c r="D24" i="6"/>
  <c r="F24" i="6"/>
  <c r="G24" i="6"/>
  <c r="I24" i="6"/>
  <c r="J24" i="6"/>
  <c r="L24" i="6"/>
  <c r="M24" i="6"/>
  <c r="O24" i="6"/>
  <c r="P24" i="6"/>
  <c r="R24" i="6"/>
  <c r="S24" i="6"/>
  <c r="U24" i="6"/>
  <c r="V24" i="6"/>
  <c r="X24" i="6"/>
  <c r="Y24" i="6"/>
  <c r="C25" i="6"/>
  <c r="D25" i="6"/>
  <c r="F25" i="6"/>
  <c r="G25" i="6"/>
  <c r="I25" i="6"/>
  <c r="J25" i="6"/>
  <c r="L25" i="6"/>
  <c r="M25" i="6"/>
  <c r="O25" i="6"/>
  <c r="P25" i="6"/>
  <c r="R25" i="6"/>
  <c r="S25" i="6"/>
  <c r="V25" i="6"/>
  <c r="X25" i="6"/>
  <c r="Y25" i="6"/>
  <c r="C26" i="6"/>
  <c r="D26" i="6"/>
  <c r="F26" i="6"/>
  <c r="G26" i="6"/>
  <c r="I26" i="6"/>
  <c r="J26" i="6"/>
  <c r="L26" i="6"/>
  <c r="M26" i="6"/>
  <c r="O26" i="6"/>
  <c r="P26" i="6"/>
  <c r="R26" i="6"/>
  <c r="S26" i="6"/>
  <c r="U26" i="6"/>
  <c r="V26" i="6"/>
  <c r="X26" i="6"/>
  <c r="Y26" i="6"/>
  <c r="C27" i="6"/>
  <c r="D27" i="6"/>
  <c r="F27" i="6"/>
  <c r="G27" i="6"/>
  <c r="I27" i="6"/>
  <c r="J27" i="6"/>
  <c r="L27" i="6"/>
  <c r="M27" i="6"/>
  <c r="O27" i="6"/>
  <c r="P27" i="6"/>
  <c r="R27" i="6"/>
  <c r="S27" i="6"/>
  <c r="U27" i="6"/>
  <c r="V27" i="6"/>
  <c r="X27" i="6"/>
  <c r="Y27" i="6"/>
  <c r="C28" i="6"/>
  <c r="D28" i="6"/>
  <c r="F28" i="6"/>
  <c r="G28" i="6"/>
  <c r="I28" i="6"/>
  <c r="J28" i="6"/>
  <c r="L28" i="6"/>
  <c r="M28" i="6"/>
  <c r="O28" i="6"/>
  <c r="P28" i="6"/>
  <c r="R28" i="6"/>
  <c r="S28" i="6"/>
  <c r="U28" i="6"/>
  <c r="V28" i="6"/>
  <c r="X28" i="6"/>
  <c r="Y28" i="6"/>
  <c r="C29" i="6"/>
  <c r="D29" i="6"/>
  <c r="F29" i="6"/>
  <c r="G29" i="6"/>
  <c r="I29" i="6"/>
  <c r="J29" i="6"/>
  <c r="L29" i="6"/>
  <c r="M29" i="6"/>
  <c r="O29" i="6"/>
  <c r="P29" i="6"/>
  <c r="R29" i="6"/>
  <c r="S29" i="6"/>
  <c r="U29" i="6"/>
  <c r="V29" i="6"/>
  <c r="X29" i="6"/>
  <c r="Y29" i="6"/>
  <c r="C30" i="6"/>
  <c r="D30" i="6"/>
  <c r="F30" i="6"/>
  <c r="G30" i="6"/>
  <c r="I30" i="6"/>
  <c r="J30" i="6"/>
  <c r="L30" i="6"/>
  <c r="M30" i="6"/>
  <c r="O30" i="6"/>
  <c r="P30" i="6"/>
  <c r="R30" i="6"/>
  <c r="S30" i="6"/>
  <c r="U30" i="6"/>
  <c r="V30" i="6"/>
  <c r="X30" i="6"/>
  <c r="Y30" i="6"/>
  <c r="C31" i="6"/>
  <c r="D31" i="6"/>
  <c r="F31" i="6"/>
  <c r="G31" i="6"/>
  <c r="I31" i="6"/>
  <c r="J31" i="6"/>
  <c r="L31" i="6"/>
  <c r="M31" i="6"/>
  <c r="O31" i="6"/>
  <c r="P31" i="6"/>
  <c r="R31" i="6"/>
  <c r="S31" i="6"/>
  <c r="U31" i="6"/>
  <c r="V31" i="6"/>
  <c r="X31" i="6"/>
  <c r="Y31" i="6"/>
  <c r="C32" i="6"/>
  <c r="D32" i="6"/>
  <c r="F32" i="6"/>
  <c r="G32" i="6"/>
  <c r="I32" i="6"/>
  <c r="J32" i="6"/>
  <c r="L32" i="6"/>
  <c r="M32" i="6"/>
  <c r="O32" i="6"/>
  <c r="P32" i="6"/>
  <c r="R32" i="6"/>
  <c r="S32" i="6" s="1"/>
  <c r="S37" i="6" s="1"/>
  <c r="U32" i="6"/>
  <c r="V32" i="6"/>
  <c r="X32" i="6"/>
  <c r="Y32" i="6"/>
  <c r="C33" i="6"/>
  <c r="D33" i="6"/>
  <c r="F33" i="6"/>
  <c r="G33" i="6" s="1"/>
  <c r="I33" i="6"/>
  <c r="J33" i="6"/>
  <c r="L33" i="6"/>
  <c r="M33" i="6"/>
  <c r="O33" i="6"/>
  <c r="P33" i="6"/>
  <c r="R33" i="6"/>
  <c r="S33" i="6"/>
  <c r="U33" i="6"/>
  <c r="V33" i="6"/>
  <c r="X33" i="6"/>
  <c r="Y33" i="6"/>
  <c r="C34" i="6"/>
  <c r="D34" i="6"/>
  <c r="F34" i="6"/>
  <c r="G34" i="6" s="1"/>
  <c r="I34" i="6"/>
  <c r="J34" i="6"/>
  <c r="L34" i="6"/>
  <c r="M34" i="6"/>
  <c r="O34" i="6"/>
  <c r="P34" i="6"/>
  <c r="R34" i="6"/>
  <c r="S34" i="6"/>
  <c r="U34" i="6"/>
  <c r="V34" i="6"/>
  <c r="X34" i="6"/>
  <c r="Y34" i="6"/>
  <c r="C35" i="6"/>
  <c r="D35" i="6"/>
  <c r="F35" i="6"/>
  <c r="G35" i="6"/>
  <c r="I35" i="6"/>
  <c r="J35" i="6"/>
  <c r="L35" i="6"/>
  <c r="M35" i="6"/>
  <c r="O35" i="6"/>
  <c r="P35" i="6"/>
  <c r="R35" i="6"/>
  <c r="S35" i="6"/>
  <c r="U35" i="6"/>
  <c r="V35" i="6"/>
  <c r="X35" i="6"/>
  <c r="Y35" i="6"/>
  <c r="C36" i="6"/>
  <c r="D36" i="6"/>
  <c r="F36" i="6"/>
  <c r="G36" i="6"/>
  <c r="I36" i="6"/>
  <c r="J36" i="6"/>
  <c r="L36" i="6"/>
  <c r="M36" i="6"/>
  <c r="O36" i="6"/>
  <c r="P36" i="6"/>
  <c r="R36" i="6"/>
  <c r="S36" i="6"/>
  <c r="U36" i="6"/>
  <c r="V36" i="6" s="1"/>
  <c r="V37" i="6" s="1"/>
  <c r="X36" i="6"/>
  <c r="Y36" i="6"/>
  <c r="D37" i="6"/>
  <c r="J37" i="6"/>
  <c r="M37" i="6"/>
  <c r="P37" i="6"/>
  <c r="Y37" i="6"/>
  <c r="C13" i="13"/>
  <c r="D13" i="13" s="1"/>
  <c r="F13" i="13"/>
  <c r="G13" i="13" s="1"/>
  <c r="I13" i="13"/>
  <c r="J13" i="13" s="1"/>
  <c r="L13" i="13"/>
  <c r="M13" i="13" s="1"/>
  <c r="O13" i="13"/>
  <c r="P13" i="13" s="1"/>
  <c r="R13" i="13"/>
  <c r="S13" i="13" s="1"/>
  <c r="C14" i="13"/>
  <c r="D14" i="13" s="1"/>
  <c r="F14" i="13"/>
  <c r="G14" i="13" s="1"/>
  <c r="I14" i="13"/>
  <c r="J14" i="13" s="1"/>
  <c r="L14" i="13"/>
  <c r="M14" i="13" s="1"/>
  <c r="O14" i="13"/>
  <c r="P14" i="13" s="1"/>
  <c r="R14" i="13"/>
  <c r="S14" i="13" s="1"/>
  <c r="C15" i="13"/>
  <c r="D15" i="13" s="1"/>
  <c r="F15" i="13"/>
  <c r="G15" i="13" s="1"/>
  <c r="I15" i="13"/>
  <c r="J15" i="13" s="1"/>
  <c r="L15" i="13"/>
  <c r="M15" i="13" s="1"/>
  <c r="O15" i="13"/>
  <c r="P15" i="13" s="1"/>
  <c r="R15" i="13"/>
  <c r="S15" i="13" s="1"/>
  <c r="C16" i="13"/>
  <c r="D16" i="13" s="1"/>
  <c r="F16" i="13"/>
  <c r="G16" i="13" s="1"/>
  <c r="I16" i="13"/>
  <c r="J16" i="13" s="1"/>
  <c r="L16" i="13"/>
  <c r="M16" i="13" s="1"/>
  <c r="O16" i="13"/>
  <c r="P16" i="13" s="1"/>
  <c r="R16" i="13"/>
  <c r="S16" i="13" s="1"/>
  <c r="C17" i="13"/>
  <c r="D17" i="13" s="1"/>
  <c r="F17" i="13"/>
  <c r="G17" i="13" s="1"/>
  <c r="I17" i="13"/>
  <c r="J17" i="13" s="1"/>
  <c r="L17" i="13"/>
  <c r="M17" i="13" s="1"/>
  <c r="O17" i="13"/>
  <c r="P17" i="13" s="1"/>
  <c r="R17" i="13"/>
  <c r="S17" i="13" s="1"/>
  <c r="C18" i="13"/>
  <c r="D18" i="13" s="1"/>
  <c r="F18" i="13"/>
  <c r="G18" i="13" s="1"/>
  <c r="I18" i="13"/>
  <c r="J18" i="13" s="1"/>
  <c r="L18" i="13"/>
  <c r="M18" i="13" s="1"/>
  <c r="O18" i="13"/>
  <c r="P18" i="13" s="1"/>
  <c r="R18" i="13"/>
  <c r="S18" i="13" s="1"/>
  <c r="C19" i="13"/>
  <c r="D19" i="13" s="1"/>
  <c r="F19" i="13"/>
  <c r="G19" i="13" s="1"/>
  <c r="I19" i="13"/>
  <c r="J19" i="13" s="1"/>
  <c r="L19" i="13"/>
  <c r="M19" i="13" s="1"/>
  <c r="O19" i="13"/>
  <c r="P19" i="13" s="1"/>
  <c r="R19" i="13"/>
  <c r="S19" i="13" s="1"/>
  <c r="C20" i="13"/>
  <c r="D20" i="13" s="1"/>
  <c r="F20" i="13"/>
  <c r="G20" i="13" s="1"/>
  <c r="I20" i="13"/>
  <c r="J20" i="13" s="1"/>
  <c r="L20" i="13"/>
  <c r="M20" i="13" s="1"/>
  <c r="O20" i="13"/>
  <c r="P20" i="13" s="1"/>
  <c r="R20" i="13"/>
  <c r="S20" i="13" s="1"/>
  <c r="C21" i="13"/>
  <c r="D21" i="13" s="1"/>
  <c r="F21" i="13"/>
  <c r="G21" i="13" s="1"/>
  <c r="I21" i="13"/>
  <c r="J21" i="13" s="1"/>
  <c r="L21" i="13"/>
  <c r="M21" i="13" s="1"/>
  <c r="O21" i="13"/>
  <c r="P21" i="13" s="1"/>
  <c r="R21" i="13"/>
  <c r="S21" i="13" s="1"/>
  <c r="C22" i="13"/>
  <c r="D22" i="13" s="1"/>
  <c r="F22" i="13"/>
  <c r="G22" i="13" s="1"/>
  <c r="I22" i="13"/>
  <c r="J22" i="13" s="1"/>
  <c r="L22" i="13"/>
  <c r="M22" i="13" s="1"/>
  <c r="O22" i="13"/>
  <c r="P22" i="13" s="1"/>
  <c r="R22" i="13"/>
  <c r="S22" i="13" s="1"/>
  <c r="C23" i="13"/>
  <c r="D23" i="13" s="1"/>
  <c r="F23" i="13"/>
  <c r="G23" i="13" s="1"/>
  <c r="I23" i="13"/>
  <c r="J23" i="13" s="1"/>
  <c r="L23" i="13"/>
  <c r="M23" i="13" s="1"/>
  <c r="O23" i="13"/>
  <c r="P23" i="13" s="1"/>
  <c r="R23" i="13"/>
  <c r="S23" i="13" s="1"/>
  <c r="C24" i="13"/>
  <c r="D24" i="13" s="1"/>
  <c r="F24" i="13"/>
  <c r="G24" i="13" s="1"/>
  <c r="I24" i="13"/>
  <c r="J24" i="13" s="1"/>
  <c r="L24" i="13"/>
  <c r="M24" i="13" s="1"/>
  <c r="O24" i="13"/>
  <c r="P24" i="13" s="1"/>
  <c r="R24" i="13"/>
  <c r="S24" i="13" s="1"/>
  <c r="C25" i="13"/>
  <c r="D25" i="13" s="1"/>
  <c r="F25" i="13"/>
  <c r="G25" i="13" s="1"/>
  <c r="I25" i="13"/>
  <c r="J25" i="13" s="1"/>
  <c r="L25" i="13"/>
  <c r="M25" i="13" s="1"/>
  <c r="O25" i="13"/>
  <c r="P25" i="13" s="1"/>
  <c r="R25" i="13"/>
  <c r="S25" i="13" s="1"/>
  <c r="C26" i="13"/>
  <c r="D26" i="13" s="1"/>
  <c r="F26" i="13"/>
  <c r="G26" i="13" s="1"/>
  <c r="I26" i="13"/>
  <c r="J26" i="13" s="1"/>
  <c r="L26" i="13"/>
  <c r="M26" i="13" s="1"/>
  <c r="O26" i="13"/>
  <c r="P26" i="13" s="1"/>
  <c r="R26" i="13"/>
  <c r="S26" i="13" s="1"/>
  <c r="C27" i="13"/>
  <c r="D27" i="13" s="1"/>
  <c r="F27" i="13"/>
  <c r="G27" i="13" s="1"/>
  <c r="I27" i="13"/>
  <c r="J27" i="13" s="1"/>
  <c r="L27" i="13"/>
  <c r="M27" i="13" s="1"/>
  <c r="O27" i="13"/>
  <c r="P27" i="13" s="1"/>
  <c r="R27" i="13"/>
  <c r="S27" i="13" s="1"/>
  <c r="C28" i="13"/>
  <c r="D28" i="13" s="1"/>
  <c r="F28" i="13"/>
  <c r="G28" i="13" s="1"/>
  <c r="I28" i="13"/>
  <c r="J28" i="13" s="1"/>
  <c r="L28" i="13"/>
  <c r="M28" i="13" s="1"/>
  <c r="O28" i="13"/>
  <c r="P28" i="13" s="1"/>
  <c r="R28" i="13"/>
  <c r="S28" i="13" s="1"/>
  <c r="C29" i="13"/>
  <c r="D29" i="13" s="1"/>
  <c r="F29" i="13"/>
  <c r="G29" i="13" s="1"/>
  <c r="I29" i="13"/>
  <c r="J29" i="13" s="1"/>
  <c r="L29" i="13"/>
  <c r="M29" i="13" s="1"/>
  <c r="O29" i="13"/>
  <c r="P29" i="13" s="1"/>
  <c r="R29" i="13"/>
  <c r="S29" i="13" s="1"/>
  <c r="C30" i="13"/>
  <c r="D30" i="13" s="1"/>
  <c r="F30" i="13"/>
  <c r="G30" i="13" s="1"/>
  <c r="I30" i="13"/>
  <c r="J30" i="13" s="1"/>
  <c r="L30" i="13"/>
  <c r="M30" i="13" s="1"/>
  <c r="O30" i="13"/>
  <c r="P30" i="13" s="1"/>
  <c r="R30" i="13"/>
  <c r="S30" i="13" s="1"/>
  <c r="C31" i="13"/>
  <c r="D31" i="13" s="1"/>
  <c r="F31" i="13"/>
  <c r="G31" i="13" s="1"/>
  <c r="I31" i="13"/>
  <c r="J31" i="13" s="1"/>
  <c r="L31" i="13"/>
  <c r="M31" i="13" s="1"/>
  <c r="O31" i="13"/>
  <c r="P31" i="13" s="1"/>
  <c r="R31" i="13"/>
  <c r="S31" i="13" s="1"/>
  <c r="C32" i="13"/>
  <c r="D32" i="13" s="1"/>
  <c r="F32" i="13"/>
  <c r="G32" i="13" s="1"/>
  <c r="I32" i="13"/>
  <c r="J32" i="13" s="1"/>
  <c r="L32" i="13"/>
  <c r="M32" i="13" s="1"/>
  <c r="O32" i="13"/>
  <c r="P32" i="13" s="1"/>
  <c r="R32" i="13"/>
  <c r="S32" i="13" s="1"/>
  <c r="C33" i="13"/>
  <c r="D33" i="13" s="1"/>
  <c r="F33" i="13"/>
  <c r="G33" i="13" s="1"/>
  <c r="I33" i="13"/>
  <c r="J33" i="13" s="1"/>
  <c r="L33" i="13"/>
  <c r="M33" i="13" s="1"/>
  <c r="O33" i="13"/>
  <c r="P33" i="13" s="1"/>
  <c r="R33" i="13"/>
  <c r="S33" i="13" s="1"/>
  <c r="C34" i="13"/>
  <c r="D34" i="13" s="1"/>
  <c r="F34" i="13"/>
  <c r="G34" i="13" s="1"/>
  <c r="I34" i="13"/>
  <c r="J34" i="13" s="1"/>
  <c r="L34" i="13"/>
  <c r="M34" i="13" s="1"/>
  <c r="O34" i="13"/>
  <c r="P34" i="13" s="1"/>
  <c r="R34" i="13"/>
  <c r="S34" i="13" s="1"/>
  <c r="C35" i="13"/>
  <c r="D35" i="13" s="1"/>
  <c r="F35" i="13"/>
  <c r="G35" i="13" s="1"/>
  <c r="I35" i="13"/>
  <c r="J35" i="13" s="1"/>
  <c r="L35" i="13"/>
  <c r="M35" i="13" s="1"/>
  <c r="O35" i="13"/>
  <c r="P35" i="13" s="1"/>
  <c r="R35" i="13"/>
  <c r="S35" i="13" s="1"/>
  <c r="C36" i="13"/>
  <c r="D36" i="13" s="1"/>
  <c r="F36" i="13"/>
  <c r="G36" i="13" s="1"/>
  <c r="I36" i="13"/>
  <c r="J36" i="13" s="1"/>
  <c r="L36" i="13"/>
  <c r="M36" i="13" s="1"/>
  <c r="O36" i="13"/>
  <c r="P36" i="13" s="1"/>
  <c r="R36" i="13"/>
  <c r="S36" i="13" s="1"/>
  <c r="D37" i="13"/>
  <c r="G37" i="13"/>
  <c r="J37" i="13"/>
  <c r="P37" i="13"/>
  <c r="C13" i="24"/>
  <c r="D13" i="24" s="1"/>
  <c r="F13" i="24"/>
  <c r="G13" i="24" s="1"/>
  <c r="I13" i="24"/>
  <c r="J13" i="24" s="1"/>
  <c r="L13" i="24"/>
  <c r="M13" i="24" s="1"/>
  <c r="O13" i="24"/>
  <c r="P13" i="24" s="1"/>
  <c r="R13" i="24"/>
  <c r="S13" i="24" s="1"/>
  <c r="U13" i="24"/>
  <c r="V13" i="24" s="1"/>
  <c r="X13" i="24"/>
  <c r="Y13" i="24" s="1"/>
  <c r="C14" i="24"/>
  <c r="D14" i="24" s="1"/>
  <c r="F14" i="24"/>
  <c r="G14" i="24" s="1"/>
  <c r="I14" i="24"/>
  <c r="J14" i="24" s="1"/>
  <c r="L14" i="24"/>
  <c r="M14" i="24" s="1"/>
  <c r="O14" i="24"/>
  <c r="P14" i="24" s="1"/>
  <c r="R14" i="24"/>
  <c r="S14" i="24" s="1"/>
  <c r="U14" i="24"/>
  <c r="V14" i="24" s="1"/>
  <c r="X14" i="24"/>
  <c r="Y14" i="24" s="1"/>
  <c r="C15" i="24"/>
  <c r="D15" i="24" s="1"/>
  <c r="F15" i="24"/>
  <c r="G15" i="24" s="1"/>
  <c r="I15" i="24"/>
  <c r="J15" i="24"/>
  <c r="L15" i="24"/>
  <c r="M15" i="24"/>
  <c r="O15" i="24"/>
  <c r="P15" i="24"/>
  <c r="R15" i="24"/>
  <c r="S15" i="24"/>
  <c r="U15" i="24"/>
  <c r="V15" i="24"/>
  <c r="X15" i="24"/>
  <c r="Y15" i="24"/>
  <c r="C16" i="24"/>
  <c r="D16" i="24"/>
  <c r="F16" i="24"/>
  <c r="G16" i="24"/>
  <c r="I16" i="24"/>
  <c r="J16" i="24"/>
  <c r="L16" i="24"/>
  <c r="M16" i="24"/>
  <c r="O16" i="24"/>
  <c r="P16" i="24"/>
  <c r="R16" i="24"/>
  <c r="S16" i="24"/>
  <c r="U16" i="24"/>
  <c r="V16" i="24"/>
  <c r="X16" i="24"/>
  <c r="Y16" i="24"/>
  <c r="C17" i="24"/>
  <c r="D17" i="24"/>
  <c r="F17" i="24"/>
  <c r="G17" i="24"/>
  <c r="I17" i="24"/>
  <c r="J17" i="24"/>
  <c r="L17" i="24"/>
  <c r="M17" i="24"/>
  <c r="O17" i="24"/>
  <c r="P17" i="24"/>
  <c r="R17" i="24"/>
  <c r="S17" i="24"/>
  <c r="U17" i="24"/>
  <c r="V17" i="24"/>
  <c r="X17" i="24"/>
  <c r="Y17" i="24"/>
  <c r="C18" i="24"/>
  <c r="D18" i="24"/>
  <c r="F18" i="24"/>
  <c r="G18" i="24"/>
  <c r="I18" i="24"/>
  <c r="J18" i="24"/>
  <c r="L18" i="24"/>
  <c r="M18" i="24"/>
  <c r="O18" i="24"/>
  <c r="P18" i="24"/>
  <c r="R18" i="24"/>
  <c r="S18" i="24"/>
  <c r="U18" i="24"/>
  <c r="V18" i="24"/>
  <c r="X18" i="24"/>
  <c r="Y18" i="24"/>
  <c r="C19" i="24"/>
  <c r="D19" i="24"/>
  <c r="F19" i="24"/>
  <c r="G19" i="24"/>
  <c r="I19" i="24"/>
  <c r="J19" i="24"/>
  <c r="L19" i="24"/>
  <c r="M19" i="24"/>
  <c r="O19" i="24"/>
  <c r="P19" i="24"/>
  <c r="R19" i="24"/>
  <c r="S19" i="24"/>
  <c r="U19" i="24"/>
  <c r="V19" i="24"/>
  <c r="X19" i="24"/>
  <c r="Y19" i="24"/>
  <c r="C20" i="24"/>
  <c r="D20" i="24"/>
  <c r="F20" i="24"/>
  <c r="G20" i="24"/>
  <c r="I20" i="24"/>
  <c r="J20" i="24"/>
  <c r="L20" i="24"/>
  <c r="M20" i="24"/>
  <c r="O20" i="24"/>
  <c r="P20" i="24"/>
  <c r="R20" i="24"/>
  <c r="S20" i="24"/>
  <c r="U20" i="24"/>
  <c r="V20" i="24"/>
  <c r="X20" i="24"/>
  <c r="Y20" i="24"/>
  <c r="C21" i="24"/>
  <c r="D21" i="24"/>
  <c r="F21" i="24"/>
  <c r="G21" i="24"/>
  <c r="I21" i="24"/>
  <c r="J21" i="24"/>
  <c r="L21" i="24"/>
  <c r="M21" i="24"/>
  <c r="O21" i="24"/>
  <c r="P21" i="24"/>
  <c r="R21" i="24"/>
  <c r="S21" i="24"/>
  <c r="U21" i="24"/>
  <c r="V21" i="24"/>
  <c r="X21" i="24"/>
  <c r="Y21" i="24"/>
  <c r="C22" i="24"/>
  <c r="D22" i="24"/>
  <c r="F22" i="24"/>
  <c r="G22" i="24"/>
  <c r="I22" i="24"/>
  <c r="J22" i="24"/>
  <c r="L22" i="24"/>
  <c r="M22" i="24"/>
  <c r="O22" i="24"/>
  <c r="P22" i="24"/>
  <c r="R22" i="24"/>
  <c r="S22" i="24"/>
  <c r="U22" i="24"/>
  <c r="V22" i="24"/>
  <c r="X22" i="24"/>
  <c r="Y22" i="24"/>
  <c r="C23" i="24"/>
  <c r="D23" i="24"/>
  <c r="F23" i="24"/>
  <c r="G23" i="24"/>
  <c r="I23" i="24"/>
  <c r="J23" i="24"/>
  <c r="L23" i="24"/>
  <c r="M23" i="24"/>
  <c r="O23" i="24"/>
  <c r="P23" i="24"/>
  <c r="R23" i="24"/>
  <c r="S23" i="24"/>
  <c r="U23" i="24"/>
  <c r="V23" i="24"/>
  <c r="X23" i="24"/>
  <c r="Y23" i="24"/>
  <c r="C24" i="24"/>
  <c r="D24" i="24"/>
  <c r="F24" i="24"/>
  <c r="G24" i="24"/>
  <c r="I24" i="24"/>
  <c r="J24" i="24"/>
  <c r="L24" i="24"/>
  <c r="M24" i="24"/>
  <c r="O24" i="24"/>
  <c r="P24" i="24"/>
  <c r="R24" i="24"/>
  <c r="S24" i="24"/>
  <c r="U24" i="24"/>
  <c r="V24" i="24"/>
  <c r="X24" i="24"/>
  <c r="Y24" i="24"/>
  <c r="C25" i="24"/>
  <c r="D25" i="24"/>
  <c r="F25" i="24"/>
  <c r="G25" i="24"/>
  <c r="I25" i="24"/>
  <c r="J25" i="24"/>
  <c r="L25" i="24"/>
  <c r="M25" i="24"/>
  <c r="O25" i="24"/>
  <c r="P25" i="24"/>
  <c r="R25" i="24"/>
  <c r="S25" i="24"/>
  <c r="U25" i="24"/>
  <c r="V25" i="24"/>
  <c r="X25" i="24"/>
  <c r="Y25" i="24"/>
  <c r="C26" i="24"/>
  <c r="D26" i="24"/>
  <c r="F26" i="24"/>
  <c r="G26" i="24"/>
  <c r="I26" i="24"/>
  <c r="J26" i="24"/>
  <c r="L26" i="24"/>
  <c r="M26" i="24"/>
  <c r="O26" i="24"/>
  <c r="P26" i="24"/>
  <c r="R26" i="24"/>
  <c r="S26" i="24"/>
  <c r="U26" i="24"/>
  <c r="V26" i="24"/>
  <c r="X26" i="24"/>
  <c r="Y26" i="24"/>
  <c r="C27" i="24"/>
  <c r="D27" i="24"/>
  <c r="F27" i="24"/>
  <c r="G27" i="24"/>
  <c r="I27" i="24"/>
  <c r="J27" i="24"/>
  <c r="L27" i="24"/>
  <c r="M27" i="24"/>
  <c r="O27" i="24"/>
  <c r="P27" i="24"/>
  <c r="R27" i="24"/>
  <c r="S27" i="24"/>
  <c r="U27" i="24"/>
  <c r="V27" i="24"/>
  <c r="X27" i="24"/>
  <c r="Y27" i="24"/>
  <c r="C28" i="24"/>
  <c r="D28" i="24"/>
  <c r="F28" i="24"/>
  <c r="G28" i="24"/>
  <c r="I28" i="24"/>
  <c r="J28" i="24"/>
  <c r="L28" i="24"/>
  <c r="M28" i="24"/>
  <c r="O28" i="24"/>
  <c r="P28" i="24"/>
  <c r="R28" i="24"/>
  <c r="S28" i="24"/>
  <c r="U28" i="24"/>
  <c r="V28" i="24"/>
  <c r="X28" i="24"/>
  <c r="Y28" i="24"/>
  <c r="C29" i="24"/>
  <c r="D29" i="24"/>
  <c r="F29" i="24"/>
  <c r="G29" i="24"/>
  <c r="I29" i="24"/>
  <c r="J29" i="24"/>
  <c r="L29" i="24"/>
  <c r="M29" i="24"/>
  <c r="O29" i="24"/>
  <c r="P29" i="24"/>
  <c r="R29" i="24"/>
  <c r="S29" i="24"/>
  <c r="U29" i="24"/>
  <c r="V29" i="24"/>
  <c r="X29" i="24"/>
  <c r="Y29" i="24"/>
  <c r="C30" i="24"/>
  <c r="D30" i="24"/>
  <c r="F30" i="24"/>
  <c r="G30" i="24"/>
  <c r="I30" i="24"/>
  <c r="J30" i="24"/>
  <c r="L30" i="24"/>
  <c r="M30" i="24"/>
  <c r="O30" i="24"/>
  <c r="P30" i="24"/>
  <c r="R30" i="24"/>
  <c r="S30" i="24"/>
  <c r="U30" i="24"/>
  <c r="V30" i="24"/>
  <c r="X30" i="24"/>
  <c r="Y30" i="24"/>
  <c r="C31" i="24"/>
  <c r="D31" i="24"/>
  <c r="F31" i="24"/>
  <c r="G31" i="24"/>
  <c r="I31" i="24"/>
  <c r="J31" i="24"/>
  <c r="L31" i="24"/>
  <c r="M31" i="24"/>
  <c r="O31" i="24"/>
  <c r="P31" i="24"/>
  <c r="R31" i="24"/>
  <c r="S31" i="24"/>
  <c r="U31" i="24"/>
  <c r="V31" i="24"/>
  <c r="X31" i="24"/>
  <c r="Y31" i="24"/>
  <c r="C32" i="24"/>
  <c r="D32" i="24"/>
  <c r="F32" i="24"/>
  <c r="G32" i="24"/>
  <c r="I32" i="24"/>
  <c r="J32" i="24"/>
  <c r="L32" i="24"/>
  <c r="M32" i="24"/>
  <c r="O32" i="24"/>
  <c r="P32" i="24"/>
  <c r="R32" i="24"/>
  <c r="S32" i="24"/>
  <c r="U32" i="24"/>
  <c r="V32" i="24"/>
  <c r="X32" i="24"/>
  <c r="Y32" i="24"/>
  <c r="C33" i="24"/>
  <c r="D33" i="24"/>
  <c r="F33" i="24"/>
  <c r="G33" i="24"/>
  <c r="I33" i="24"/>
  <c r="J33" i="24"/>
  <c r="L33" i="24"/>
  <c r="M33" i="24"/>
  <c r="O33" i="24"/>
  <c r="P33" i="24"/>
  <c r="R33" i="24"/>
  <c r="S33" i="24"/>
  <c r="U33" i="24"/>
  <c r="V33" i="24"/>
  <c r="X33" i="24"/>
  <c r="Y33" i="24"/>
  <c r="C34" i="24"/>
  <c r="D34" i="24"/>
  <c r="F34" i="24"/>
  <c r="G34" i="24"/>
  <c r="I34" i="24"/>
  <c r="J34" i="24"/>
  <c r="L34" i="24"/>
  <c r="M34" i="24"/>
  <c r="O34" i="24"/>
  <c r="P34" i="24"/>
  <c r="R34" i="24"/>
  <c r="S34" i="24"/>
  <c r="U34" i="24"/>
  <c r="V34" i="24"/>
  <c r="X34" i="24"/>
  <c r="Y34" i="24"/>
  <c r="C35" i="24"/>
  <c r="D35" i="24"/>
  <c r="F35" i="24"/>
  <c r="G35" i="24"/>
  <c r="I35" i="24"/>
  <c r="J35" i="24"/>
  <c r="L35" i="24"/>
  <c r="M35" i="24"/>
  <c r="O35" i="24"/>
  <c r="P35" i="24"/>
  <c r="R35" i="24"/>
  <c r="S35" i="24"/>
  <c r="U35" i="24"/>
  <c r="V35" i="24"/>
  <c r="X35" i="24"/>
  <c r="Y35" i="24"/>
  <c r="C36" i="24"/>
  <c r="D36" i="24"/>
  <c r="F36" i="24"/>
  <c r="G36" i="24"/>
  <c r="I36" i="24"/>
  <c r="J36" i="24"/>
  <c r="L36" i="24"/>
  <c r="M36" i="24"/>
  <c r="O36" i="24"/>
  <c r="P36" i="24"/>
  <c r="S36" i="24"/>
  <c r="U36" i="24"/>
  <c r="V36" i="24"/>
  <c r="X36" i="24"/>
  <c r="Y36" i="24"/>
  <c r="D37" i="24"/>
  <c r="G37" i="24"/>
  <c r="J37" i="24"/>
  <c r="M37" i="24"/>
  <c r="P37" i="24"/>
  <c r="S37" i="24"/>
  <c r="V37" i="24"/>
  <c r="Y37" i="24"/>
  <c r="C13" i="21"/>
  <c r="D13" i="21"/>
  <c r="F13" i="21"/>
  <c r="G13" i="21"/>
  <c r="I13" i="21"/>
  <c r="J13" i="21"/>
  <c r="L13" i="21"/>
  <c r="M13" i="21"/>
  <c r="O13" i="21"/>
  <c r="P13" i="21"/>
  <c r="R13" i="21"/>
  <c r="S13" i="21"/>
  <c r="C14" i="21"/>
  <c r="D14" i="21"/>
  <c r="F14" i="21"/>
  <c r="G14" i="21"/>
  <c r="I14" i="21"/>
  <c r="J14" i="21"/>
  <c r="L14" i="21"/>
  <c r="M14" i="21"/>
  <c r="O14" i="21"/>
  <c r="P14" i="21"/>
  <c r="R14" i="21"/>
  <c r="S14" i="21"/>
  <c r="C15" i="21"/>
  <c r="D15" i="21"/>
  <c r="F15" i="21"/>
  <c r="G15" i="21"/>
  <c r="I15" i="21"/>
  <c r="J15" i="21"/>
  <c r="L15" i="21"/>
  <c r="M15" i="21" s="1"/>
  <c r="O15" i="21"/>
  <c r="P15" i="21" s="1"/>
  <c r="R15" i="21"/>
  <c r="S15" i="21" s="1"/>
  <c r="C16" i="21"/>
  <c r="D16" i="21"/>
  <c r="F16" i="21"/>
  <c r="G16" i="21"/>
  <c r="I16" i="21"/>
  <c r="J16" i="21" s="1"/>
  <c r="L16" i="21"/>
  <c r="M16" i="21" s="1"/>
  <c r="O16" i="21"/>
  <c r="P16" i="21" s="1"/>
  <c r="R16" i="21"/>
  <c r="S16" i="21" s="1"/>
  <c r="C17" i="21"/>
  <c r="D17" i="21" s="1"/>
  <c r="F17" i="21"/>
  <c r="G17" i="21" s="1"/>
  <c r="I17" i="21"/>
  <c r="J17" i="21" s="1"/>
  <c r="L17" i="21"/>
  <c r="M17" i="21" s="1"/>
  <c r="O17" i="21"/>
  <c r="P17" i="21" s="1"/>
  <c r="R17" i="21"/>
  <c r="S17" i="21" s="1"/>
  <c r="C18" i="21"/>
  <c r="D18" i="21" s="1"/>
  <c r="F18" i="21"/>
  <c r="G18" i="21" s="1"/>
  <c r="I18" i="21"/>
  <c r="J18" i="21" s="1"/>
  <c r="L18" i="21"/>
  <c r="M18" i="21" s="1"/>
  <c r="O18" i="21"/>
  <c r="P18" i="21" s="1"/>
  <c r="R18" i="21"/>
  <c r="S18" i="21" s="1"/>
  <c r="C19" i="21"/>
  <c r="D19" i="21" s="1"/>
  <c r="F19" i="21"/>
  <c r="G19" i="21" s="1"/>
  <c r="I19" i="21"/>
  <c r="J19" i="21" s="1"/>
  <c r="L19" i="21"/>
  <c r="M19" i="21" s="1"/>
  <c r="O19" i="21"/>
  <c r="P19" i="21" s="1"/>
  <c r="R19" i="21"/>
  <c r="S19" i="21" s="1"/>
  <c r="C20" i="21"/>
  <c r="D20" i="21" s="1"/>
  <c r="F20" i="21"/>
  <c r="G20" i="21" s="1"/>
  <c r="I20" i="21"/>
  <c r="J20" i="21" s="1"/>
  <c r="L20" i="21"/>
  <c r="M20" i="21" s="1"/>
  <c r="O20" i="21"/>
  <c r="P20" i="21" s="1"/>
  <c r="R20" i="21"/>
  <c r="S20" i="21" s="1"/>
  <c r="C21" i="21"/>
  <c r="D21" i="21" s="1"/>
  <c r="F21" i="21"/>
  <c r="G21" i="21" s="1"/>
  <c r="I21" i="21"/>
  <c r="J21" i="21" s="1"/>
  <c r="L21" i="21"/>
  <c r="M21" i="21" s="1"/>
  <c r="O21" i="21"/>
  <c r="P21" i="21" s="1"/>
  <c r="R21" i="21"/>
  <c r="S21" i="21" s="1"/>
  <c r="C22" i="21"/>
  <c r="D22" i="21" s="1"/>
  <c r="F22" i="21"/>
  <c r="G22" i="21" s="1"/>
  <c r="I22" i="21"/>
  <c r="J22" i="21" s="1"/>
  <c r="L22" i="21"/>
  <c r="M22" i="21" s="1"/>
  <c r="O22" i="21"/>
  <c r="P22" i="21" s="1"/>
  <c r="R22" i="21"/>
  <c r="S22" i="21" s="1"/>
  <c r="C23" i="21"/>
  <c r="D23" i="21" s="1"/>
  <c r="F23" i="21"/>
  <c r="G23" i="21" s="1"/>
  <c r="I23" i="21"/>
  <c r="J23" i="21" s="1"/>
  <c r="L23" i="21"/>
  <c r="M23" i="21" s="1"/>
  <c r="O23" i="21"/>
  <c r="P23" i="21" s="1"/>
  <c r="R23" i="21"/>
  <c r="S23" i="21" s="1"/>
  <c r="C24" i="21"/>
  <c r="D24" i="21" s="1"/>
  <c r="F24" i="21"/>
  <c r="G24" i="21" s="1"/>
  <c r="I24" i="21"/>
  <c r="J24" i="21" s="1"/>
  <c r="L24" i="21"/>
  <c r="M24" i="21" s="1"/>
  <c r="O24" i="21"/>
  <c r="P24" i="21" s="1"/>
  <c r="R24" i="21"/>
  <c r="S24" i="21" s="1"/>
  <c r="C25" i="21"/>
  <c r="D25" i="21" s="1"/>
  <c r="F25" i="21"/>
  <c r="G25" i="21" s="1"/>
  <c r="I25" i="21"/>
  <c r="J25" i="21" s="1"/>
  <c r="L25" i="21"/>
  <c r="M25" i="21" s="1"/>
  <c r="O25" i="21"/>
  <c r="P25" i="21" s="1"/>
  <c r="R25" i="21"/>
  <c r="S25" i="21" s="1"/>
  <c r="C26" i="21"/>
  <c r="D26" i="21" s="1"/>
  <c r="F26" i="21"/>
  <c r="G26" i="21" s="1"/>
  <c r="I26" i="21"/>
  <c r="J26" i="21" s="1"/>
  <c r="L26" i="21"/>
  <c r="M26" i="21" s="1"/>
  <c r="O26" i="21"/>
  <c r="P26" i="21" s="1"/>
  <c r="R26" i="21"/>
  <c r="S26" i="21" s="1"/>
  <c r="C27" i="21"/>
  <c r="D27" i="21" s="1"/>
  <c r="F27" i="21"/>
  <c r="G27" i="21" s="1"/>
  <c r="I27" i="21"/>
  <c r="J27" i="21" s="1"/>
  <c r="L27" i="21"/>
  <c r="M27" i="21" s="1"/>
  <c r="O27" i="21"/>
  <c r="P27" i="21" s="1"/>
  <c r="R27" i="21"/>
  <c r="S27" i="21" s="1"/>
  <c r="C28" i="21"/>
  <c r="D28" i="21" s="1"/>
  <c r="F28" i="21"/>
  <c r="G28" i="21" s="1"/>
  <c r="I28" i="21"/>
  <c r="J28" i="21" s="1"/>
  <c r="L28" i="21"/>
  <c r="M28" i="21" s="1"/>
  <c r="O28" i="21"/>
  <c r="P28" i="21" s="1"/>
  <c r="R28" i="21"/>
  <c r="S28" i="21" s="1"/>
  <c r="C29" i="21"/>
  <c r="D29" i="21" s="1"/>
  <c r="F29" i="21"/>
  <c r="G29" i="21" s="1"/>
  <c r="I29" i="21"/>
  <c r="J29" i="21" s="1"/>
  <c r="L29" i="21"/>
  <c r="M29" i="21" s="1"/>
  <c r="O29" i="21"/>
  <c r="P29" i="21" s="1"/>
  <c r="R29" i="21"/>
  <c r="S29" i="21" s="1"/>
  <c r="C30" i="21"/>
  <c r="D30" i="21" s="1"/>
  <c r="F30" i="21"/>
  <c r="G30" i="21" s="1"/>
  <c r="I30" i="21"/>
  <c r="J30" i="21" s="1"/>
  <c r="L30" i="21"/>
  <c r="M30" i="21" s="1"/>
  <c r="O30" i="21"/>
  <c r="P30" i="21" s="1"/>
  <c r="R30" i="21"/>
  <c r="S30" i="21" s="1"/>
  <c r="C31" i="21"/>
  <c r="D31" i="21" s="1"/>
  <c r="F31" i="21"/>
  <c r="G31" i="21" s="1"/>
  <c r="I31" i="21"/>
  <c r="J31" i="21" s="1"/>
  <c r="L31" i="21"/>
  <c r="M31" i="21" s="1"/>
  <c r="O31" i="21"/>
  <c r="P31" i="21" s="1"/>
  <c r="R31" i="21"/>
  <c r="S31" i="21" s="1"/>
  <c r="C32" i="21"/>
  <c r="D32" i="21" s="1"/>
  <c r="F32" i="21"/>
  <c r="G32" i="21" s="1"/>
  <c r="I32" i="21"/>
  <c r="J32" i="21" s="1"/>
  <c r="L32" i="21"/>
  <c r="M32" i="21" s="1"/>
  <c r="O32" i="21"/>
  <c r="P32" i="21" s="1"/>
  <c r="R32" i="21"/>
  <c r="S32" i="21" s="1"/>
  <c r="C33" i="21"/>
  <c r="D33" i="21" s="1"/>
  <c r="F33" i="21"/>
  <c r="G33" i="21" s="1"/>
  <c r="I33" i="21"/>
  <c r="J33" i="21" s="1"/>
  <c r="L33" i="21"/>
  <c r="M33" i="21" s="1"/>
  <c r="O33" i="21"/>
  <c r="P33" i="21" s="1"/>
  <c r="R33" i="21"/>
  <c r="S33" i="21" s="1"/>
  <c r="C34" i="21"/>
  <c r="D34" i="21" s="1"/>
  <c r="F34" i="21"/>
  <c r="G34" i="21" s="1"/>
  <c r="I34" i="21"/>
  <c r="J34" i="21" s="1"/>
  <c r="L34" i="21"/>
  <c r="M34" i="21" s="1"/>
  <c r="O34" i="21"/>
  <c r="P34" i="21" s="1"/>
  <c r="R34" i="21"/>
  <c r="S34" i="21" s="1"/>
  <c r="C35" i="21"/>
  <c r="D35" i="21" s="1"/>
  <c r="F35" i="21"/>
  <c r="G35" i="21" s="1"/>
  <c r="I35" i="21"/>
  <c r="J35" i="21" s="1"/>
  <c r="L35" i="21"/>
  <c r="M35" i="21" s="1"/>
  <c r="O35" i="21"/>
  <c r="P35" i="21" s="1"/>
  <c r="R35" i="21"/>
  <c r="S35" i="21" s="1"/>
  <c r="C36" i="21"/>
  <c r="D36" i="21" s="1"/>
  <c r="F36" i="21"/>
  <c r="G36" i="21" s="1"/>
  <c r="I36" i="21"/>
  <c r="J36" i="21" s="1"/>
  <c r="L36" i="21"/>
  <c r="M36" i="21" s="1"/>
  <c r="O36" i="21"/>
  <c r="P36" i="21" s="1"/>
  <c r="S36" i="21"/>
  <c r="C13" i="20"/>
  <c r="D13" i="20"/>
  <c r="F13" i="20"/>
  <c r="G13" i="20"/>
  <c r="I13" i="20"/>
  <c r="J13" i="20"/>
  <c r="L13" i="20"/>
  <c r="M13" i="20"/>
  <c r="O13" i="20"/>
  <c r="P13" i="20"/>
  <c r="R13" i="20"/>
  <c r="S13" i="20"/>
  <c r="C14" i="20"/>
  <c r="D14" i="20"/>
  <c r="F14" i="20"/>
  <c r="G14" i="20"/>
  <c r="I14" i="20"/>
  <c r="J14" i="20"/>
  <c r="L14" i="20"/>
  <c r="M14" i="20"/>
  <c r="O14" i="20"/>
  <c r="P14" i="20"/>
  <c r="R14" i="20"/>
  <c r="S14" i="20"/>
  <c r="C15" i="20"/>
  <c r="D15" i="20"/>
  <c r="D37" i="20" s="1"/>
  <c r="F15" i="20"/>
  <c r="G15" i="20"/>
  <c r="I15" i="20"/>
  <c r="J15" i="20"/>
  <c r="J37" i="20" s="1"/>
  <c r="L15" i="20"/>
  <c r="M15" i="20"/>
  <c r="O15" i="20"/>
  <c r="P15" i="20"/>
  <c r="P37" i="20" s="1"/>
  <c r="R15" i="20"/>
  <c r="S15" i="20"/>
  <c r="C16" i="20"/>
  <c r="D16" i="20"/>
  <c r="F16" i="20"/>
  <c r="G16" i="20"/>
  <c r="I16" i="20"/>
  <c r="J16" i="20"/>
  <c r="L16" i="20"/>
  <c r="M16" i="20"/>
  <c r="O16" i="20"/>
  <c r="P16" i="20"/>
  <c r="R16" i="20"/>
  <c r="S16" i="20"/>
  <c r="C17" i="20"/>
  <c r="D17" i="20"/>
  <c r="F17" i="20"/>
  <c r="G17" i="20"/>
  <c r="I17" i="20"/>
  <c r="J17" i="20"/>
  <c r="L17" i="20"/>
  <c r="M17" i="20"/>
  <c r="O17" i="20"/>
  <c r="P17" i="20"/>
  <c r="R17" i="20"/>
  <c r="S17" i="20"/>
  <c r="C18" i="20"/>
  <c r="D18" i="20"/>
  <c r="F18" i="20"/>
  <c r="G18" i="20"/>
  <c r="I18" i="20"/>
  <c r="J18" i="20"/>
  <c r="L18" i="20"/>
  <c r="M18" i="20"/>
  <c r="O18" i="20"/>
  <c r="P18" i="20"/>
  <c r="R18" i="20"/>
  <c r="S18" i="20"/>
  <c r="C19" i="20"/>
  <c r="D19" i="20"/>
  <c r="F19" i="20"/>
  <c r="G19" i="20"/>
  <c r="I19" i="20"/>
  <c r="J19" i="20"/>
  <c r="L19" i="20"/>
  <c r="M19" i="20"/>
  <c r="O19" i="20"/>
  <c r="P19" i="20"/>
  <c r="R19" i="20"/>
  <c r="S19" i="20"/>
  <c r="C20" i="20"/>
  <c r="D20" i="20"/>
  <c r="F20" i="20"/>
  <c r="G20" i="20"/>
  <c r="I20" i="20"/>
  <c r="J20" i="20"/>
  <c r="L20" i="20"/>
  <c r="M20" i="20"/>
  <c r="O20" i="20"/>
  <c r="P20" i="20"/>
  <c r="R20" i="20"/>
  <c r="S20" i="20"/>
  <c r="C21" i="20"/>
  <c r="D21" i="20"/>
  <c r="F21" i="20"/>
  <c r="G21" i="20"/>
  <c r="I21" i="20"/>
  <c r="J21" i="20"/>
  <c r="L21" i="20"/>
  <c r="M21" i="20"/>
  <c r="O21" i="20"/>
  <c r="P21" i="20"/>
  <c r="R21" i="20"/>
  <c r="S21" i="20"/>
  <c r="C22" i="20"/>
  <c r="D22" i="20"/>
  <c r="F22" i="20"/>
  <c r="G22" i="20"/>
  <c r="I22" i="20"/>
  <c r="J22" i="20"/>
  <c r="L22" i="20"/>
  <c r="M22" i="20"/>
  <c r="O22" i="20"/>
  <c r="P22" i="20"/>
  <c r="R22" i="20"/>
  <c r="S22" i="20"/>
  <c r="C23" i="20"/>
  <c r="D23" i="20"/>
  <c r="F23" i="20"/>
  <c r="G23" i="20"/>
  <c r="I23" i="20"/>
  <c r="J23" i="20"/>
  <c r="L23" i="20"/>
  <c r="M23" i="20"/>
  <c r="O23" i="20"/>
  <c r="P23" i="20"/>
  <c r="R23" i="20"/>
  <c r="S23" i="20"/>
  <c r="C24" i="20"/>
  <c r="D24" i="20"/>
  <c r="F24" i="20"/>
  <c r="G24" i="20"/>
  <c r="I24" i="20"/>
  <c r="J24" i="20"/>
  <c r="L24" i="20"/>
  <c r="M24" i="20"/>
  <c r="O24" i="20"/>
  <c r="P24" i="20"/>
  <c r="R24" i="20"/>
  <c r="S24" i="20"/>
  <c r="C25" i="20"/>
  <c r="D25" i="20"/>
  <c r="F25" i="20"/>
  <c r="G25" i="20"/>
  <c r="I25" i="20"/>
  <c r="J25" i="20"/>
  <c r="L25" i="20"/>
  <c r="M25" i="20"/>
  <c r="O25" i="20"/>
  <c r="P25" i="20"/>
  <c r="R25" i="20"/>
  <c r="S25" i="20"/>
  <c r="C26" i="20"/>
  <c r="D26" i="20"/>
  <c r="F26" i="20"/>
  <c r="G26" i="20"/>
  <c r="I26" i="20"/>
  <c r="J26" i="20"/>
  <c r="L26" i="20"/>
  <c r="M26" i="20"/>
  <c r="O26" i="20"/>
  <c r="P26" i="20"/>
  <c r="R26" i="20"/>
  <c r="S26" i="20"/>
  <c r="C27" i="20"/>
  <c r="D27" i="20"/>
  <c r="F27" i="20"/>
  <c r="G27" i="20"/>
  <c r="I27" i="20"/>
  <c r="J27" i="20"/>
  <c r="L27" i="20"/>
  <c r="M27" i="20"/>
  <c r="O27" i="20"/>
  <c r="P27" i="20"/>
  <c r="R27" i="20"/>
  <c r="S27" i="20"/>
  <c r="C28" i="20"/>
  <c r="D28" i="20"/>
  <c r="F28" i="20"/>
  <c r="G28" i="20"/>
  <c r="I28" i="20"/>
  <c r="J28" i="20"/>
  <c r="L28" i="20"/>
  <c r="M28" i="20"/>
  <c r="O28" i="20"/>
  <c r="P28" i="20"/>
  <c r="R28" i="20"/>
  <c r="S28" i="20"/>
  <c r="C29" i="20"/>
  <c r="D29" i="20"/>
  <c r="F29" i="20"/>
  <c r="G29" i="20"/>
  <c r="I29" i="20"/>
  <c r="J29" i="20"/>
  <c r="L29" i="20"/>
  <c r="M29" i="20"/>
  <c r="O29" i="20"/>
  <c r="P29" i="20"/>
  <c r="R29" i="20"/>
  <c r="S29" i="20"/>
  <c r="C30" i="20"/>
  <c r="D30" i="20"/>
  <c r="F30" i="20"/>
  <c r="G30" i="20"/>
  <c r="I30" i="20"/>
  <c r="J30" i="20"/>
  <c r="L30" i="20"/>
  <c r="M30" i="20"/>
  <c r="O30" i="20"/>
  <c r="P30" i="20"/>
  <c r="R30" i="20"/>
  <c r="S30" i="20"/>
  <c r="C31" i="20"/>
  <c r="D31" i="20"/>
  <c r="F31" i="20"/>
  <c r="G31" i="20"/>
  <c r="I31" i="20"/>
  <c r="J31" i="20"/>
  <c r="L31" i="20"/>
  <c r="M31" i="20"/>
  <c r="O31" i="20"/>
  <c r="P31" i="20"/>
  <c r="R31" i="20"/>
  <c r="S31" i="20"/>
  <c r="C32" i="20"/>
  <c r="D32" i="20"/>
  <c r="F32" i="20"/>
  <c r="G32" i="20"/>
  <c r="I32" i="20"/>
  <c r="J32" i="20"/>
  <c r="L32" i="20"/>
  <c r="M32" i="20"/>
  <c r="O32" i="20"/>
  <c r="P32" i="20"/>
  <c r="R32" i="20"/>
  <c r="S32" i="20"/>
  <c r="C33" i="20"/>
  <c r="D33" i="20"/>
  <c r="F33" i="20"/>
  <c r="G33" i="20"/>
  <c r="I33" i="20"/>
  <c r="J33" i="20"/>
  <c r="L33" i="20"/>
  <c r="M33" i="20"/>
  <c r="O33" i="20"/>
  <c r="P33" i="20"/>
  <c r="R33" i="20"/>
  <c r="S33" i="20"/>
  <c r="C34" i="20"/>
  <c r="D34" i="20"/>
  <c r="F34" i="20"/>
  <c r="G34" i="20"/>
  <c r="I34" i="20"/>
  <c r="J34" i="20"/>
  <c r="L34" i="20"/>
  <c r="M34" i="20"/>
  <c r="O34" i="20"/>
  <c r="P34" i="20"/>
  <c r="R34" i="20"/>
  <c r="S34" i="20"/>
  <c r="C35" i="20"/>
  <c r="D35" i="20"/>
  <c r="F35" i="20"/>
  <c r="G35" i="20"/>
  <c r="I35" i="20"/>
  <c r="J35" i="20"/>
  <c r="L35" i="20"/>
  <c r="M35" i="20"/>
  <c r="O35" i="20"/>
  <c r="P35" i="20"/>
  <c r="R35" i="20"/>
  <c r="S35" i="20"/>
  <c r="C36" i="20"/>
  <c r="D36" i="20"/>
  <c r="F36" i="20"/>
  <c r="G36" i="20"/>
  <c r="I36" i="20"/>
  <c r="J36" i="20"/>
  <c r="L36" i="20"/>
  <c r="M36" i="20"/>
  <c r="O36" i="20"/>
  <c r="P36" i="20"/>
  <c r="R36" i="20"/>
  <c r="S36" i="20"/>
  <c r="G37" i="20"/>
  <c r="M37" i="20"/>
  <c r="S37" i="20"/>
  <c r="C13" i="19"/>
  <c r="D13" i="19"/>
  <c r="F13" i="19"/>
  <c r="G13" i="19"/>
  <c r="I13" i="19"/>
  <c r="J13" i="19"/>
  <c r="L13" i="19"/>
  <c r="M13" i="19"/>
  <c r="O13" i="19"/>
  <c r="P13" i="19"/>
  <c r="R13" i="19"/>
  <c r="S13" i="19"/>
  <c r="U13" i="19"/>
  <c r="V13" i="19"/>
  <c r="X13" i="19"/>
  <c r="Y13" i="19"/>
  <c r="C14" i="19"/>
  <c r="D14" i="19"/>
  <c r="F14" i="19"/>
  <c r="G14" i="19"/>
  <c r="I14" i="19"/>
  <c r="J14" i="19"/>
  <c r="L14" i="19"/>
  <c r="M14" i="19"/>
  <c r="O14" i="19"/>
  <c r="P14" i="19"/>
  <c r="R14" i="19"/>
  <c r="S14" i="19"/>
  <c r="U14" i="19"/>
  <c r="V14" i="19"/>
  <c r="X14" i="19"/>
  <c r="Y14" i="19"/>
  <c r="C15" i="19"/>
  <c r="D15" i="19"/>
  <c r="F15" i="19"/>
  <c r="G15" i="19"/>
  <c r="I15" i="19"/>
  <c r="J15" i="19"/>
  <c r="L15" i="19"/>
  <c r="M15" i="19"/>
  <c r="O15" i="19"/>
  <c r="P15" i="19"/>
  <c r="R15" i="19"/>
  <c r="S15" i="19"/>
  <c r="U15" i="19"/>
  <c r="V15" i="19"/>
  <c r="X15" i="19"/>
  <c r="Y15" i="19"/>
  <c r="C16" i="19"/>
  <c r="D16" i="19"/>
  <c r="F16" i="19"/>
  <c r="G16" i="19"/>
  <c r="I16" i="19"/>
  <c r="J16" i="19"/>
  <c r="L16" i="19"/>
  <c r="M16" i="19"/>
  <c r="O16" i="19"/>
  <c r="P16" i="19"/>
  <c r="R16" i="19"/>
  <c r="S16" i="19"/>
  <c r="U16" i="19"/>
  <c r="V16" i="19"/>
  <c r="X16" i="19"/>
  <c r="Y16" i="19"/>
  <c r="C17" i="19"/>
  <c r="D17" i="19"/>
  <c r="F17" i="19"/>
  <c r="G17" i="19"/>
  <c r="I17" i="19"/>
  <c r="J17" i="19"/>
  <c r="L17" i="19"/>
  <c r="M17" i="19"/>
  <c r="O17" i="19"/>
  <c r="P17" i="19"/>
  <c r="R17" i="19"/>
  <c r="S17" i="19"/>
  <c r="U17" i="19"/>
  <c r="V17" i="19"/>
  <c r="X17" i="19"/>
  <c r="Y17" i="19"/>
  <c r="C18" i="19"/>
  <c r="D18" i="19"/>
  <c r="F18" i="19"/>
  <c r="G18" i="19"/>
  <c r="I18" i="19"/>
  <c r="J18" i="19"/>
  <c r="L18" i="19"/>
  <c r="M18" i="19"/>
  <c r="O18" i="19"/>
  <c r="P18" i="19"/>
  <c r="R18" i="19"/>
  <c r="S18" i="19"/>
  <c r="U18" i="19"/>
  <c r="V18" i="19"/>
  <c r="X18" i="19"/>
  <c r="Y18" i="19"/>
  <c r="C19" i="19"/>
  <c r="D19" i="19"/>
  <c r="F19" i="19"/>
  <c r="G19" i="19"/>
  <c r="I19" i="19"/>
  <c r="J19" i="19"/>
  <c r="L19" i="19"/>
  <c r="M19" i="19"/>
  <c r="O19" i="19"/>
  <c r="P19" i="19"/>
  <c r="R19" i="19"/>
  <c r="S19" i="19"/>
  <c r="U19" i="19"/>
  <c r="V19" i="19"/>
  <c r="X19" i="19"/>
  <c r="Y19" i="19"/>
  <c r="C20" i="19"/>
  <c r="D20" i="19"/>
  <c r="F20" i="19"/>
  <c r="G20" i="19"/>
  <c r="I20" i="19"/>
  <c r="J20" i="19"/>
  <c r="L20" i="19"/>
  <c r="M20" i="19"/>
  <c r="O20" i="19"/>
  <c r="P20" i="19"/>
  <c r="R20" i="19"/>
  <c r="S20" i="19"/>
  <c r="U20" i="19"/>
  <c r="V20" i="19"/>
  <c r="X20" i="19"/>
  <c r="Y20" i="19"/>
  <c r="C21" i="19"/>
  <c r="D21" i="19"/>
  <c r="F21" i="19"/>
  <c r="G21" i="19"/>
  <c r="I21" i="19"/>
  <c r="J21" i="19"/>
  <c r="L21" i="19"/>
  <c r="M21" i="19"/>
  <c r="O21" i="19"/>
  <c r="P21" i="19"/>
  <c r="R21" i="19"/>
  <c r="S21" i="19"/>
  <c r="U21" i="19"/>
  <c r="V21" i="19"/>
  <c r="X21" i="19"/>
  <c r="Y21" i="19"/>
  <c r="C22" i="19"/>
  <c r="D22" i="19"/>
  <c r="D37" i="19" s="1"/>
  <c r="F22" i="19"/>
  <c r="G22" i="19"/>
  <c r="I22" i="19"/>
  <c r="J22" i="19"/>
  <c r="J37" i="19" s="1"/>
  <c r="L22" i="19"/>
  <c r="M22" i="19"/>
  <c r="O22" i="19"/>
  <c r="P22" i="19"/>
  <c r="P37" i="19" s="1"/>
  <c r="R22" i="19"/>
  <c r="S22" i="19"/>
  <c r="U22" i="19"/>
  <c r="V22" i="19"/>
  <c r="V37" i="19" s="1"/>
  <c r="X22" i="19"/>
  <c r="Y22" i="19"/>
  <c r="C23" i="19"/>
  <c r="D23" i="19"/>
  <c r="F23" i="19"/>
  <c r="G23" i="19"/>
  <c r="I23" i="19"/>
  <c r="J23" i="19"/>
  <c r="L23" i="19"/>
  <c r="M23" i="19"/>
  <c r="O23" i="19"/>
  <c r="P23" i="19"/>
  <c r="R23" i="19"/>
  <c r="S23" i="19"/>
  <c r="U23" i="19"/>
  <c r="V23" i="19"/>
  <c r="X23" i="19"/>
  <c r="Y23" i="19"/>
  <c r="C24" i="19"/>
  <c r="D24" i="19"/>
  <c r="F24" i="19"/>
  <c r="G24" i="19"/>
  <c r="I24" i="19"/>
  <c r="J24" i="19"/>
  <c r="L24" i="19"/>
  <c r="M24" i="19"/>
  <c r="O24" i="19"/>
  <c r="P24" i="19"/>
  <c r="R24" i="19"/>
  <c r="S24" i="19"/>
  <c r="U24" i="19"/>
  <c r="V24" i="19"/>
  <c r="X24" i="19"/>
  <c r="Y24" i="19"/>
  <c r="C25" i="19"/>
  <c r="D25" i="19"/>
  <c r="F25" i="19"/>
  <c r="G25" i="19"/>
  <c r="I25" i="19"/>
  <c r="J25" i="19"/>
  <c r="L25" i="19"/>
  <c r="M25" i="19"/>
  <c r="O25" i="19"/>
  <c r="P25" i="19"/>
  <c r="R25" i="19"/>
  <c r="S25" i="19"/>
  <c r="U25" i="19"/>
  <c r="V25" i="19"/>
  <c r="X25" i="19"/>
  <c r="Y25" i="19"/>
  <c r="C26" i="19"/>
  <c r="D26" i="19"/>
  <c r="F26" i="19"/>
  <c r="G26" i="19"/>
  <c r="I26" i="19"/>
  <c r="J26" i="19"/>
  <c r="L26" i="19"/>
  <c r="M26" i="19"/>
  <c r="O26" i="19"/>
  <c r="P26" i="19"/>
  <c r="R26" i="19"/>
  <c r="S26" i="19"/>
  <c r="U26" i="19"/>
  <c r="V26" i="19"/>
  <c r="X26" i="19"/>
  <c r="Y26" i="19"/>
  <c r="C27" i="19"/>
  <c r="D27" i="19"/>
  <c r="F27" i="19"/>
  <c r="G27" i="19"/>
  <c r="I27" i="19"/>
  <c r="J27" i="19"/>
  <c r="L27" i="19"/>
  <c r="M27" i="19"/>
  <c r="O27" i="19"/>
  <c r="P27" i="19"/>
  <c r="R27" i="19"/>
  <c r="S27" i="19"/>
  <c r="U27" i="19"/>
  <c r="V27" i="19"/>
  <c r="X27" i="19"/>
  <c r="Y27" i="19"/>
  <c r="C28" i="19"/>
  <c r="D28" i="19"/>
  <c r="F28" i="19"/>
  <c r="G28" i="19"/>
  <c r="I28" i="19"/>
  <c r="J28" i="19"/>
  <c r="L28" i="19"/>
  <c r="M28" i="19"/>
  <c r="O28" i="19"/>
  <c r="P28" i="19"/>
  <c r="R28" i="19"/>
  <c r="S28" i="19"/>
  <c r="U28" i="19"/>
  <c r="V28" i="19"/>
  <c r="X28" i="19"/>
  <c r="Y28" i="19"/>
  <c r="C29" i="19"/>
  <c r="D29" i="19"/>
  <c r="F29" i="19"/>
  <c r="G29" i="19"/>
  <c r="I29" i="19"/>
  <c r="J29" i="19"/>
  <c r="L29" i="19"/>
  <c r="M29" i="19"/>
  <c r="O29" i="19"/>
  <c r="P29" i="19"/>
  <c r="R29" i="19"/>
  <c r="S29" i="19"/>
  <c r="U29" i="19"/>
  <c r="V29" i="19"/>
  <c r="X29" i="19"/>
  <c r="Y29" i="19"/>
  <c r="C30" i="19"/>
  <c r="D30" i="19"/>
  <c r="F30" i="19"/>
  <c r="G30" i="19"/>
  <c r="I30" i="19"/>
  <c r="J30" i="19"/>
  <c r="L30" i="19"/>
  <c r="M30" i="19"/>
  <c r="O30" i="19"/>
  <c r="P30" i="19"/>
  <c r="R30" i="19"/>
  <c r="S30" i="19"/>
  <c r="U30" i="19"/>
  <c r="V30" i="19"/>
  <c r="X30" i="19"/>
  <c r="Y30" i="19"/>
  <c r="C31" i="19"/>
  <c r="D31" i="19"/>
  <c r="F31" i="19"/>
  <c r="G31" i="19"/>
  <c r="I31" i="19"/>
  <c r="J31" i="19"/>
  <c r="L31" i="19"/>
  <c r="M31" i="19"/>
  <c r="O31" i="19"/>
  <c r="P31" i="19"/>
  <c r="R31" i="19"/>
  <c r="S31" i="19"/>
  <c r="U31" i="19"/>
  <c r="V31" i="19"/>
  <c r="X31" i="19"/>
  <c r="Y31" i="19"/>
  <c r="C32" i="19"/>
  <c r="D32" i="19"/>
  <c r="F32" i="19"/>
  <c r="G32" i="19"/>
  <c r="I32" i="19"/>
  <c r="J32" i="19"/>
  <c r="L32" i="19"/>
  <c r="M32" i="19"/>
  <c r="O32" i="19"/>
  <c r="P32" i="19"/>
  <c r="R32" i="19"/>
  <c r="S32" i="19"/>
  <c r="U32" i="19"/>
  <c r="V32" i="19"/>
  <c r="X32" i="19"/>
  <c r="Y32" i="19"/>
  <c r="C33" i="19"/>
  <c r="D33" i="19"/>
  <c r="F33" i="19"/>
  <c r="G33" i="19"/>
  <c r="I33" i="19"/>
  <c r="J33" i="19"/>
  <c r="L33" i="19"/>
  <c r="M33" i="19"/>
  <c r="O33" i="19"/>
  <c r="P33" i="19"/>
  <c r="R33" i="19"/>
  <c r="S33" i="19"/>
  <c r="U33" i="19"/>
  <c r="V33" i="19"/>
  <c r="X33" i="19"/>
  <c r="Y33" i="19"/>
  <c r="C34" i="19"/>
  <c r="D34" i="19"/>
  <c r="F34" i="19"/>
  <c r="G34" i="19"/>
  <c r="I34" i="19"/>
  <c r="J34" i="19"/>
  <c r="L34" i="19"/>
  <c r="M34" i="19"/>
  <c r="O34" i="19"/>
  <c r="P34" i="19"/>
  <c r="R34" i="19"/>
  <c r="S34" i="19"/>
  <c r="U34" i="19"/>
  <c r="V34" i="19"/>
  <c r="X34" i="19"/>
  <c r="Y34" i="19"/>
  <c r="C35" i="19"/>
  <c r="D35" i="19"/>
  <c r="F35" i="19"/>
  <c r="G35" i="19"/>
  <c r="I35" i="19"/>
  <c r="J35" i="19"/>
  <c r="L35" i="19"/>
  <c r="M35" i="19"/>
  <c r="O35" i="19"/>
  <c r="P35" i="19"/>
  <c r="R35" i="19"/>
  <c r="S35" i="19"/>
  <c r="U35" i="19"/>
  <c r="V35" i="19"/>
  <c r="X35" i="19"/>
  <c r="Y35" i="19"/>
  <c r="C36" i="19"/>
  <c r="D36" i="19"/>
  <c r="F36" i="19"/>
  <c r="G36" i="19"/>
  <c r="I36" i="19"/>
  <c r="J36" i="19"/>
  <c r="L36" i="19"/>
  <c r="M36" i="19"/>
  <c r="O36" i="19"/>
  <c r="P36" i="19"/>
  <c r="R36" i="19"/>
  <c r="S36" i="19"/>
  <c r="U36" i="19"/>
  <c r="V36" i="19"/>
  <c r="X36" i="19"/>
  <c r="Y36" i="19"/>
  <c r="G37" i="19"/>
  <c r="M37" i="19"/>
  <c r="S37" i="19"/>
  <c r="Y37" i="19"/>
  <c r="C13" i="12"/>
  <c r="D13" i="12"/>
  <c r="F13" i="12"/>
  <c r="G13" i="12"/>
  <c r="I13" i="12"/>
  <c r="J13" i="12"/>
  <c r="L13" i="12"/>
  <c r="M13" i="12"/>
  <c r="O13" i="12"/>
  <c r="P13" i="12"/>
  <c r="R13" i="12"/>
  <c r="S13" i="12"/>
  <c r="U13" i="12"/>
  <c r="V13" i="12"/>
  <c r="X13" i="12"/>
  <c r="Y13" i="12"/>
  <c r="C14" i="12"/>
  <c r="D14" i="12"/>
  <c r="F14" i="12"/>
  <c r="G14" i="12"/>
  <c r="I14" i="12"/>
  <c r="J14" i="12"/>
  <c r="L14" i="12"/>
  <c r="M14" i="12"/>
  <c r="O14" i="12"/>
  <c r="P14" i="12"/>
  <c r="R14" i="12"/>
  <c r="S14" i="12"/>
  <c r="U14" i="12"/>
  <c r="V14" i="12"/>
  <c r="X14" i="12"/>
  <c r="Y14" i="12"/>
  <c r="C15" i="12"/>
  <c r="D15" i="12"/>
  <c r="F15" i="12"/>
  <c r="G15" i="12"/>
  <c r="I15" i="12"/>
  <c r="J15" i="12"/>
  <c r="L15" i="12"/>
  <c r="M15" i="12"/>
  <c r="O15" i="12"/>
  <c r="P15" i="12"/>
  <c r="R15" i="12"/>
  <c r="S15" i="12"/>
  <c r="U15" i="12"/>
  <c r="V15" i="12"/>
  <c r="X15" i="12"/>
  <c r="Y15" i="12"/>
  <c r="C16" i="12"/>
  <c r="D16" i="12"/>
  <c r="F16" i="12"/>
  <c r="G16" i="12"/>
  <c r="I16" i="12"/>
  <c r="J16" i="12"/>
  <c r="L16" i="12"/>
  <c r="M16" i="12"/>
  <c r="O16" i="12"/>
  <c r="P16" i="12"/>
  <c r="R16" i="12"/>
  <c r="S16" i="12"/>
  <c r="U16" i="12"/>
  <c r="V16" i="12"/>
  <c r="X16" i="12"/>
  <c r="Y16" i="12"/>
  <c r="C17" i="12"/>
  <c r="D17" i="12"/>
  <c r="F17" i="12"/>
  <c r="G17" i="12"/>
  <c r="I17" i="12"/>
  <c r="J17" i="12"/>
  <c r="L17" i="12"/>
  <c r="M17" i="12"/>
  <c r="O17" i="12"/>
  <c r="P17" i="12"/>
  <c r="R17" i="12"/>
  <c r="S17" i="12"/>
  <c r="U17" i="12"/>
  <c r="V17" i="12"/>
  <c r="X17" i="12"/>
  <c r="Y17" i="12"/>
  <c r="C18" i="12"/>
  <c r="D18" i="12"/>
  <c r="F18" i="12"/>
  <c r="G18" i="12"/>
  <c r="I18" i="12"/>
  <c r="J18" i="12"/>
  <c r="L18" i="12"/>
  <c r="M18" i="12"/>
  <c r="O18" i="12"/>
  <c r="P18" i="12"/>
  <c r="R18" i="12"/>
  <c r="S18" i="12"/>
  <c r="U18" i="12"/>
  <c r="V18" i="12"/>
  <c r="X18" i="12"/>
  <c r="Y18" i="12"/>
  <c r="C19" i="12"/>
  <c r="D19" i="12"/>
  <c r="F19" i="12"/>
  <c r="G19" i="12"/>
  <c r="I19" i="12"/>
  <c r="J19" i="12"/>
  <c r="L19" i="12"/>
  <c r="M19" i="12"/>
  <c r="O19" i="12"/>
  <c r="P19" i="12"/>
  <c r="R19" i="12"/>
  <c r="S19" i="12"/>
  <c r="U19" i="12"/>
  <c r="V19" i="12"/>
  <c r="X19" i="12"/>
  <c r="Y19" i="12"/>
  <c r="C20" i="12"/>
  <c r="D20" i="12"/>
  <c r="F20" i="12"/>
  <c r="G20" i="12"/>
  <c r="I20" i="12"/>
  <c r="J20" i="12"/>
  <c r="L20" i="12"/>
  <c r="M20" i="12"/>
  <c r="O20" i="12"/>
  <c r="P20" i="12"/>
  <c r="R20" i="12"/>
  <c r="S20" i="12"/>
  <c r="U20" i="12"/>
  <c r="V20" i="12"/>
  <c r="X20" i="12"/>
  <c r="Y20" i="12"/>
  <c r="C21" i="12"/>
  <c r="D21" i="12"/>
  <c r="F21" i="12"/>
  <c r="G21" i="12"/>
  <c r="I21" i="12"/>
  <c r="J21" i="12"/>
  <c r="L21" i="12"/>
  <c r="M21" i="12"/>
  <c r="O21" i="12"/>
  <c r="P21" i="12"/>
  <c r="R21" i="12"/>
  <c r="S21" i="12"/>
  <c r="U21" i="12"/>
  <c r="V21" i="12"/>
  <c r="X21" i="12"/>
  <c r="Y21" i="12"/>
  <c r="C22" i="12"/>
  <c r="D22" i="12"/>
  <c r="F22" i="12"/>
  <c r="G22" i="12"/>
  <c r="I22" i="12"/>
  <c r="J22" i="12"/>
  <c r="L22" i="12"/>
  <c r="M22" i="12"/>
  <c r="O22" i="12"/>
  <c r="P22" i="12"/>
  <c r="R22" i="12"/>
  <c r="S22" i="12"/>
  <c r="U22" i="12"/>
  <c r="V22" i="12"/>
  <c r="X22" i="12"/>
  <c r="Y22" i="12"/>
  <c r="C23" i="12"/>
  <c r="D23" i="12"/>
  <c r="D37" i="12" s="1"/>
  <c r="F23" i="12"/>
  <c r="G23" i="12"/>
  <c r="I23" i="12"/>
  <c r="J23" i="12"/>
  <c r="J37" i="12" s="1"/>
  <c r="L23" i="12"/>
  <c r="M23" i="12"/>
  <c r="O23" i="12"/>
  <c r="P23" i="12"/>
  <c r="P37" i="12" s="1"/>
  <c r="R23" i="12"/>
  <c r="S23" i="12"/>
  <c r="U23" i="12"/>
  <c r="V23" i="12"/>
  <c r="V37" i="12" s="1"/>
  <c r="X23" i="12"/>
  <c r="Y23" i="12"/>
  <c r="C24" i="12"/>
  <c r="D24" i="12"/>
  <c r="F24" i="12"/>
  <c r="G24" i="12"/>
  <c r="I24" i="12"/>
  <c r="J24" i="12"/>
  <c r="L24" i="12"/>
  <c r="M24" i="12"/>
  <c r="O24" i="12"/>
  <c r="P24" i="12"/>
  <c r="R24" i="12"/>
  <c r="S24" i="12"/>
  <c r="U24" i="12"/>
  <c r="V24" i="12"/>
  <c r="X24" i="12"/>
  <c r="Y24" i="12"/>
  <c r="C25" i="12"/>
  <c r="D25" i="12"/>
  <c r="F25" i="12"/>
  <c r="G25" i="12"/>
  <c r="I25" i="12"/>
  <c r="J25" i="12"/>
  <c r="L25" i="12"/>
  <c r="M25" i="12"/>
  <c r="O25" i="12"/>
  <c r="P25" i="12"/>
  <c r="R25" i="12"/>
  <c r="S25" i="12"/>
  <c r="U25" i="12"/>
  <c r="V25" i="12"/>
  <c r="X25" i="12"/>
  <c r="Y25" i="12"/>
  <c r="C26" i="12"/>
  <c r="D26" i="12"/>
  <c r="F26" i="12"/>
  <c r="G26" i="12"/>
  <c r="I26" i="12"/>
  <c r="J26" i="12"/>
  <c r="L26" i="12"/>
  <c r="M26" i="12"/>
  <c r="O26" i="12"/>
  <c r="P26" i="12"/>
  <c r="R26" i="12"/>
  <c r="S26" i="12"/>
  <c r="U26" i="12"/>
  <c r="V26" i="12"/>
  <c r="X26" i="12"/>
  <c r="Y26" i="12"/>
  <c r="C27" i="12"/>
  <c r="D27" i="12"/>
  <c r="F27" i="12"/>
  <c r="G27" i="12"/>
  <c r="I27" i="12"/>
  <c r="J27" i="12"/>
  <c r="L27" i="12"/>
  <c r="M27" i="12"/>
  <c r="O27" i="12"/>
  <c r="P27" i="12"/>
  <c r="R27" i="12"/>
  <c r="S27" i="12"/>
  <c r="U27" i="12"/>
  <c r="V27" i="12"/>
  <c r="X27" i="12"/>
  <c r="Y27" i="12"/>
  <c r="C28" i="12"/>
  <c r="D28" i="12"/>
  <c r="F28" i="12"/>
  <c r="G28" i="12"/>
  <c r="I28" i="12"/>
  <c r="J28" i="12"/>
  <c r="L28" i="12"/>
  <c r="M28" i="12"/>
  <c r="O28" i="12"/>
  <c r="P28" i="12"/>
  <c r="R28" i="12"/>
  <c r="S28" i="12"/>
  <c r="U28" i="12"/>
  <c r="V28" i="12"/>
  <c r="X28" i="12"/>
  <c r="Y28" i="12"/>
  <c r="C29" i="12"/>
  <c r="D29" i="12"/>
  <c r="F29" i="12"/>
  <c r="G29" i="12"/>
  <c r="I29" i="12"/>
  <c r="J29" i="12"/>
  <c r="L29" i="12"/>
  <c r="M29" i="12"/>
  <c r="O29" i="12"/>
  <c r="P29" i="12"/>
  <c r="R29" i="12"/>
  <c r="S29" i="12"/>
  <c r="U29" i="12"/>
  <c r="V29" i="12"/>
  <c r="X29" i="12"/>
  <c r="Y29" i="12"/>
  <c r="C30" i="12"/>
  <c r="D30" i="12"/>
  <c r="F30" i="12"/>
  <c r="G30" i="12"/>
  <c r="I30" i="12"/>
  <c r="J30" i="12"/>
  <c r="L30" i="12"/>
  <c r="M30" i="12"/>
  <c r="O30" i="12"/>
  <c r="P30" i="12"/>
  <c r="R30" i="12"/>
  <c r="S30" i="12"/>
  <c r="U30" i="12"/>
  <c r="V30" i="12"/>
  <c r="X30" i="12"/>
  <c r="Y30" i="12"/>
  <c r="C31" i="12"/>
  <c r="D31" i="12"/>
  <c r="F31" i="12"/>
  <c r="G31" i="12"/>
  <c r="I31" i="12"/>
  <c r="J31" i="12"/>
  <c r="L31" i="12"/>
  <c r="M31" i="12"/>
  <c r="O31" i="12"/>
  <c r="P31" i="12"/>
  <c r="R31" i="12"/>
  <c r="S31" i="12"/>
  <c r="U31" i="12"/>
  <c r="V31" i="12"/>
  <c r="X31" i="12"/>
  <c r="Y31" i="12"/>
  <c r="C32" i="12"/>
  <c r="D32" i="12"/>
  <c r="F32" i="12"/>
  <c r="G32" i="12"/>
  <c r="I32" i="12"/>
  <c r="J32" i="12"/>
  <c r="L32" i="12"/>
  <c r="M32" i="12"/>
  <c r="O32" i="12"/>
  <c r="P32" i="12"/>
  <c r="R32" i="12"/>
  <c r="S32" i="12"/>
  <c r="U32" i="12"/>
  <c r="V32" i="12"/>
  <c r="X32" i="12"/>
  <c r="Y32" i="12"/>
  <c r="C33" i="12"/>
  <c r="D33" i="12"/>
  <c r="F33" i="12"/>
  <c r="G33" i="12"/>
  <c r="I33" i="12"/>
  <c r="J33" i="12"/>
  <c r="L33" i="12"/>
  <c r="M33" i="12"/>
  <c r="O33" i="12"/>
  <c r="P33" i="12"/>
  <c r="R33" i="12"/>
  <c r="S33" i="12"/>
  <c r="U33" i="12"/>
  <c r="V33" i="12"/>
  <c r="X33" i="12"/>
  <c r="Y33" i="12"/>
  <c r="C34" i="12"/>
  <c r="D34" i="12"/>
  <c r="F34" i="12"/>
  <c r="G34" i="12"/>
  <c r="I34" i="12"/>
  <c r="J34" i="12"/>
  <c r="L34" i="12"/>
  <c r="M34" i="12"/>
  <c r="O34" i="12"/>
  <c r="P34" i="12"/>
  <c r="R34" i="12"/>
  <c r="S34" i="12"/>
  <c r="U34" i="12"/>
  <c r="V34" i="12"/>
  <c r="X34" i="12"/>
  <c r="Y34" i="12"/>
  <c r="C35" i="12"/>
  <c r="D35" i="12"/>
  <c r="F35" i="12"/>
  <c r="G35" i="12"/>
  <c r="I35" i="12"/>
  <c r="J35" i="12"/>
  <c r="L35" i="12"/>
  <c r="M35" i="12"/>
  <c r="O35" i="12"/>
  <c r="P35" i="12"/>
  <c r="R35" i="12"/>
  <c r="S35" i="12"/>
  <c r="U35" i="12"/>
  <c r="V35" i="12"/>
  <c r="X35" i="12"/>
  <c r="Y35" i="12"/>
  <c r="C36" i="12"/>
  <c r="D36" i="12"/>
  <c r="F36" i="12"/>
  <c r="G36" i="12"/>
  <c r="I36" i="12"/>
  <c r="J36" i="12"/>
  <c r="L36" i="12"/>
  <c r="M36" i="12"/>
  <c r="O36" i="12"/>
  <c r="P36" i="12"/>
  <c r="R36" i="12"/>
  <c r="S36" i="12"/>
  <c r="U36" i="12"/>
  <c r="V36" i="12"/>
  <c r="X36" i="12"/>
  <c r="Y36" i="12"/>
  <c r="G37" i="12"/>
  <c r="M37" i="12"/>
  <c r="S37" i="12"/>
  <c r="Y37" i="12"/>
  <c r="C13" i="11"/>
  <c r="D13" i="11"/>
  <c r="F13" i="11"/>
  <c r="G13" i="11"/>
  <c r="I13" i="11"/>
  <c r="J13" i="11"/>
  <c r="L13" i="11"/>
  <c r="M13" i="11"/>
  <c r="O13" i="11"/>
  <c r="P13" i="11"/>
  <c r="R13" i="11"/>
  <c r="S13" i="11"/>
  <c r="U13" i="11"/>
  <c r="V13" i="11"/>
  <c r="X13" i="11"/>
  <c r="Y13" i="11"/>
  <c r="C14" i="11"/>
  <c r="D14" i="11"/>
  <c r="F14" i="11"/>
  <c r="G14" i="11"/>
  <c r="I14" i="11"/>
  <c r="J14" i="11"/>
  <c r="L14" i="11"/>
  <c r="M14" i="11"/>
  <c r="O14" i="11"/>
  <c r="P14" i="11"/>
  <c r="R14" i="11"/>
  <c r="S14" i="11"/>
  <c r="U14" i="11"/>
  <c r="V14" i="11"/>
  <c r="X14" i="11"/>
  <c r="Y14" i="11"/>
  <c r="C15" i="11"/>
  <c r="D15" i="11"/>
  <c r="F15" i="11"/>
  <c r="G15" i="11"/>
  <c r="I15" i="11"/>
  <c r="J15" i="11"/>
  <c r="L15" i="11"/>
  <c r="M15" i="11"/>
  <c r="O15" i="11"/>
  <c r="P15" i="11"/>
  <c r="R15" i="11"/>
  <c r="S15" i="11"/>
  <c r="U15" i="11"/>
  <c r="V15" i="11"/>
  <c r="X15" i="11"/>
  <c r="Y15" i="11"/>
  <c r="C16" i="11"/>
  <c r="D16" i="11"/>
  <c r="F16" i="11"/>
  <c r="G16" i="11"/>
  <c r="I16" i="11"/>
  <c r="J16" i="11"/>
  <c r="L16" i="11"/>
  <c r="M16" i="11"/>
  <c r="O16" i="11"/>
  <c r="P16" i="11"/>
  <c r="R16" i="11"/>
  <c r="S16" i="11"/>
  <c r="U16" i="11"/>
  <c r="V16" i="11"/>
  <c r="X16" i="11"/>
  <c r="Y16" i="11"/>
  <c r="C17" i="11"/>
  <c r="D17" i="11"/>
  <c r="F17" i="11"/>
  <c r="G17" i="11"/>
  <c r="I17" i="11"/>
  <c r="J17" i="11"/>
  <c r="L17" i="11"/>
  <c r="M17" i="11"/>
  <c r="O17" i="11"/>
  <c r="P17" i="11"/>
  <c r="R17" i="11"/>
  <c r="S17" i="11"/>
  <c r="U17" i="11"/>
  <c r="V17" i="11"/>
  <c r="X17" i="11"/>
  <c r="Y17" i="11"/>
  <c r="C18" i="11"/>
  <c r="D18" i="11"/>
  <c r="F18" i="11"/>
  <c r="G18" i="11"/>
  <c r="I18" i="11"/>
  <c r="J18" i="11"/>
  <c r="L18" i="11"/>
  <c r="M18" i="11"/>
  <c r="O18" i="11"/>
  <c r="P18" i="11"/>
  <c r="R18" i="11"/>
  <c r="S18" i="11"/>
  <c r="U18" i="11"/>
  <c r="V18" i="11"/>
  <c r="X18" i="11"/>
  <c r="Y18" i="11"/>
  <c r="C19" i="11"/>
  <c r="D19" i="11"/>
  <c r="F19" i="11"/>
  <c r="G19" i="11"/>
  <c r="I19" i="11"/>
  <c r="J19" i="11"/>
  <c r="L19" i="11"/>
  <c r="M19" i="11"/>
  <c r="O19" i="11"/>
  <c r="P19" i="11"/>
  <c r="R19" i="11"/>
  <c r="S19" i="11"/>
  <c r="U19" i="11"/>
  <c r="V19" i="11"/>
  <c r="X19" i="11"/>
  <c r="Y19" i="11"/>
  <c r="C20" i="11"/>
  <c r="D20" i="11"/>
  <c r="F20" i="11"/>
  <c r="G20" i="11"/>
  <c r="I20" i="11"/>
  <c r="J20" i="11"/>
  <c r="L20" i="11"/>
  <c r="M20" i="11"/>
  <c r="O20" i="11"/>
  <c r="P20" i="11"/>
  <c r="R20" i="11"/>
  <c r="S20" i="11"/>
  <c r="U20" i="11"/>
  <c r="V20" i="11"/>
  <c r="X20" i="11"/>
  <c r="Y20" i="11"/>
  <c r="C21" i="11"/>
  <c r="D21" i="11"/>
  <c r="F21" i="11"/>
  <c r="G21" i="11"/>
  <c r="I21" i="11"/>
  <c r="J21" i="11"/>
  <c r="L21" i="11"/>
  <c r="M21" i="11"/>
  <c r="O21" i="11"/>
  <c r="P21" i="11"/>
  <c r="R21" i="11"/>
  <c r="S21" i="11"/>
  <c r="U21" i="11"/>
  <c r="V21" i="11"/>
  <c r="X21" i="11"/>
  <c r="Y21" i="11"/>
  <c r="C22" i="11"/>
  <c r="D22" i="11"/>
  <c r="F22" i="11"/>
  <c r="G22" i="11"/>
  <c r="I22" i="11"/>
  <c r="J22" i="11"/>
  <c r="L22" i="11"/>
  <c r="M22" i="11"/>
  <c r="O22" i="11"/>
  <c r="P22" i="11"/>
  <c r="R22" i="11"/>
  <c r="S22" i="11"/>
  <c r="U22" i="11"/>
  <c r="V22" i="11"/>
  <c r="X22" i="11"/>
  <c r="Y22" i="11"/>
  <c r="C23" i="11"/>
  <c r="D23" i="11"/>
  <c r="F23" i="11"/>
  <c r="G23" i="11"/>
  <c r="I23" i="11"/>
  <c r="J23" i="11"/>
  <c r="L23" i="11"/>
  <c r="M23" i="11"/>
  <c r="O23" i="11"/>
  <c r="P23" i="11"/>
  <c r="R23" i="11"/>
  <c r="S23" i="11"/>
  <c r="U23" i="11"/>
  <c r="V23" i="11"/>
  <c r="X23" i="11"/>
  <c r="Y23" i="11"/>
  <c r="C24" i="11"/>
  <c r="D24" i="11"/>
  <c r="F24" i="11"/>
  <c r="G24" i="11"/>
  <c r="I24" i="11"/>
  <c r="J24" i="11"/>
  <c r="L24" i="11"/>
  <c r="M24" i="11"/>
  <c r="O24" i="11"/>
  <c r="P24" i="11"/>
  <c r="R24" i="11"/>
  <c r="S24" i="11"/>
  <c r="U24" i="11"/>
  <c r="V24" i="11"/>
  <c r="X24" i="11"/>
  <c r="Y24" i="11"/>
  <c r="C25" i="11"/>
  <c r="D25" i="11"/>
  <c r="D37" i="11" s="1"/>
  <c r="F25" i="11"/>
  <c r="G25" i="11"/>
  <c r="I25" i="11"/>
  <c r="J25" i="11"/>
  <c r="J37" i="11" s="1"/>
  <c r="L25" i="11"/>
  <c r="M25" i="11"/>
  <c r="O25" i="11"/>
  <c r="P25" i="11"/>
  <c r="P37" i="11" s="1"/>
  <c r="R25" i="11"/>
  <c r="S25" i="11"/>
  <c r="U25" i="11"/>
  <c r="V25" i="11"/>
  <c r="V37" i="11" s="1"/>
  <c r="X25" i="11"/>
  <c r="Y25" i="11"/>
  <c r="C26" i="11"/>
  <c r="D26" i="11"/>
  <c r="F26" i="11"/>
  <c r="G26" i="11"/>
  <c r="I26" i="11"/>
  <c r="J26" i="11"/>
  <c r="L26" i="11"/>
  <c r="M26" i="11"/>
  <c r="O26" i="11"/>
  <c r="P26" i="11"/>
  <c r="R26" i="11"/>
  <c r="S26" i="11"/>
  <c r="U26" i="11"/>
  <c r="V26" i="11"/>
  <c r="X26" i="11"/>
  <c r="Y26" i="11"/>
  <c r="C27" i="11"/>
  <c r="D27" i="11"/>
  <c r="F27" i="11"/>
  <c r="G27" i="11"/>
  <c r="I27" i="11"/>
  <c r="J27" i="11"/>
  <c r="L27" i="11"/>
  <c r="M27" i="11"/>
  <c r="O27" i="11"/>
  <c r="P27" i="11"/>
  <c r="R27" i="11"/>
  <c r="S27" i="11"/>
  <c r="U27" i="11"/>
  <c r="V27" i="11"/>
  <c r="X27" i="11"/>
  <c r="Y27" i="11"/>
  <c r="C28" i="11"/>
  <c r="D28" i="11"/>
  <c r="F28" i="11"/>
  <c r="G28" i="11"/>
  <c r="I28" i="11"/>
  <c r="J28" i="11"/>
  <c r="L28" i="11"/>
  <c r="M28" i="11"/>
  <c r="O28" i="11"/>
  <c r="P28" i="11"/>
  <c r="R28" i="11"/>
  <c r="S28" i="11"/>
  <c r="U28" i="11"/>
  <c r="V28" i="11"/>
  <c r="X28" i="11"/>
  <c r="Y28" i="11"/>
  <c r="C29" i="11"/>
  <c r="D29" i="11"/>
  <c r="F29" i="11"/>
  <c r="G29" i="11"/>
  <c r="I29" i="11"/>
  <c r="J29" i="11"/>
  <c r="L29" i="11"/>
  <c r="M29" i="11"/>
  <c r="O29" i="11"/>
  <c r="P29" i="11"/>
  <c r="R29" i="11"/>
  <c r="S29" i="11"/>
  <c r="U29" i="11"/>
  <c r="V29" i="11"/>
  <c r="X29" i="11"/>
  <c r="Y29" i="11"/>
  <c r="C30" i="11"/>
  <c r="D30" i="11"/>
  <c r="F30" i="11"/>
  <c r="G30" i="11"/>
  <c r="I30" i="11"/>
  <c r="J30" i="11"/>
  <c r="L30" i="11"/>
  <c r="M30" i="11"/>
  <c r="O30" i="11"/>
  <c r="P30" i="11"/>
  <c r="R30" i="11"/>
  <c r="S30" i="11"/>
  <c r="U30" i="11"/>
  <c r="V30" i="11"/>
  <c r="X30" i="11"/>
  <c r="Y30" i="11"/>
  <c r="C31" i="11"/>
  <c r="D31" i="11"/>
  <c r="F31" i="11"/>
  <c r="G31" i="11"/>
  <c r="I31" i="11"/>
  <c r="J31" i="11"/>
  <c r="L31" i="11"/>
  <c r="M31" i="11"/>
  <c r="O31" i="11"/>
  <c r="P31" i="11"/>
  <c r="R31" i="11"/>
  <c r="S31" i="11"/>
  <c r="U31" i="11"/>
  <c r="V31" i="11"/>
  <c r="X31" i="11"/>
  <c r="Y31" i="11"/>
  <c r="C32" i="11"/>
  <c r="D32" i="11"/>
  <c r="F32" i="11"/>
  <c r="G32" i="11"/>
  <c r="I32" i="11"/>
  <c r="J32" i="11"/>
  <c r="L32" i="11"/>
  <c r="M32" i="11"/>
  <c r="O32" i="11"/>
  <c r="P32" i="11"/>
  <c r="R32" i="11"/>
  <c r="S32" i="11"/>
  <c r="U32" i="11"/>
  <c r="V32" i="11"/>
  <c r="X32" i="11"/>
  <c r="Y32" i="11"/>
  <c r="C33" i="11"/>
  <c r="D33" i="11"/>
  <c r="F33" i="11"/>
  <c r="G33" i="11"/>
  <c r="I33" i="11"/>
  <c r="J33" i="11"/>
  <c r="L33" i="11"/>
  <c r="M33" i="11"/>
  <c r="O33" i="11"/>
  <c r="P33" i="11"/>
  <c r="R33" i="11"/>
  <c r="S33" i="11"/>
  <c r="U33" i="11"/>
  <c r="V33" i="11"/>
  <c r="X33" i="11"/>
  <c r="Y33" i="11"/>
  <c r="C34" i="11"/>
  <c r="D34" i="11"/>
  <c r="F34" i="11"/>
  <c r="G34" i="11"/>
  <c r="I34" i="11"/>
  <c r="J34" i="11"/>
  <c r="L34" i="11"/>
  <c r="M34" i="11"/>
  <c r="O34" i="11"/>
  <c r="P34" i="11"/>
  <c r="R34" i="11"/>
  <c r="S34" i="11"/>
  <c r="U34" i="11"/>
  <c r="V34" i="11"/>
  <c r="X34" i="11"/>
  <c r="Y34" i="11"/>
  <c r="C35" i="11"/>
  <c r="D35" i="11"/>
  <c r="F35" i="11"/>
  <c r="G35" i="11"/>
  <c r="I35" i="11"/>
  <c r="J35" i="11"/>
  <c r="L35" i="11"/>
  <c r="M35" i="11"/>
  <c r="O35" i="11"/>
  <c r="P35" i="11"/>
  <c r="R35" i="11"/>
  <c r="S35" i="11"/>
  <c r="U35" i="11"/>
  <c r="V35" i="11"/>
  <c r="X35" i="11"/>
  <c r="Y35" i="11"/>
  <c r="C36" i="11"/>
  <c r="D36" i="11"/>
  <c r="F36" i="11"/>
  <c r="G36" i="11"/>
  <c r="I36" i="11"/>
  <c r="J36" i="11"/>
  <c r="L36" i="11"/>
  <c r="M36" i="11"/>
  <c r="O36" i="11"/>
  <c r="P36" i="11"/>
  <c r="R36" i="11"/>
  <c r="S36" i="11"/>
  <c r="U36" i="11"/>
  <c r="V36" i="11"/>
  <c r="X36" i="11"/>
  <c r="Y36" i="11"/>
  <c r="G37" i="11"/>
  <c r="M37" i="11"/>
  <c r="S37" i="11"/>
  <c r="Y37" i="11"/>
  <c r="C13" i="8"/>
  <c r="D13" i="8"/>
  <c r="F13" i="8"/>
  <c r="G13" i="8"/>
  <c r="I13" i="8"/>
  <c r="J13" i="8"/>
  <c r="L13" i="8"/>
  <c r="M13" i="8"/>
  <c r="O13" i="8"/>
  <c r="P13" i="8"/>
  <c r="R13" i="8"/>
  <c r="S13" i="8"/>
  <c r="C14" i="8"/>
  <c r="D14" i="8"/>
  <c r="F14" i="8"/>
  <c r="G14" i="8"/>
  <c r="I14" i="8"/>
  <c r="J14" i="8"/>
  <c r="L14" i="8"/>
  <c r="M14" i="8"/>
  <c r="O14" i="8"/>
  <c r="P14" i="8"/>
  <c r="R14" i="8"/>
  <c r="S14" i="8"/>
  <c r="C15" i="8"/>
  <c r="D15" i="8"/>
  <c r="F15" i="8"/>
  <c r="G15" i="8"/>
  <c r="I15" i="8"/>
  <c r="J15" i="8"/>
  <c r="L15" i="8"/>
  <c r="M15" i="8"/>
  <c r="O15" i="8"/>
  <c r="P15" i="8"/>
  <c r="R15" i="8"/>
  <c r="S15" i="8"/>
  <c r="C16" i="8"/>
  <c r="D16" i="8"/>
  <c r="F16" i="8"/>
  <c r="G16" i="8"/>
  <c r="I16" i="8"/>
  <c r="J16" i="8"/>
  <c r="L16" i="8"/>
  <c r="M16" i="8"/>
  <c r="O16" i="8"/>
  <c r="P16" i="8"/>
  <c r="R16" i="8"/>
  <c r="S16" i="8"/>
  <c r="C17" i="8"/>
  <c r="D17" i="8"/>
  <c r="F17" i="8"/>
  <c r="G17" i="8"/>
  <c r="I17" i="8"/>
  <c r="J17" i="8"/>
  <c r="L17" i="8"/>
  <c r="M17" i="8"/>
  <c r="O17" i="8"/>
  <c r="P17" i="8"/>
  <c r="R17" i="8"/>
  <c r="S17" i="8"/>
  <c r="C18" i="8"/>
  <c r="D18" i="8"/>
  <c r="F18" i="8"/>
  <c r="G18" i="8"/>
  <c r="I18" i="8"/>
  <c r="J18" i="8"/>
  <c r="L18" i="8"/>
  <c r="M18" i="8"/>
  <c r="O18" i="8"/>
  <c r="P18" i="8"/>
  <c r="R18" i="8"/>
  <c r="S18" i="8"/>
  <c r="C19" i="8"/>
  <c r="D19" i="8"/>
  <c r="F19" i="8"/>
  <c r="G19" i="8"/>
  <c r="I19" i="8"/>
  <c r="J19" i="8"/>
  <c r="L19" i="8"/>
  <c r="M19" i="8"/>
  <c r="O19" i="8"/>
  <c r="P19" i="8"/>
  <c r="R19" i="8"/>
  <c r="S19" i="8"/>
  <c r="C20" i="8"/>
  <c r="D20" i="8"/>
  <c r="F20" i="8"/>
  <c r="G20" i="8"/>
  <c r="I20" i="8"/>
  <c r="J20" i="8"/>
  <c r="L20" i="8"/>
  <c r="M20" i="8"/>
  <c r="O20" i="8"/>
  <c r="P20" i="8"/>
  <c r="R20" i="8"/>
  <c r="S20" i="8"/>
  <c r="C21" i="8"/>
  <c r="D21" i="8"/>
  <c r="F21" i="8"/>
  <c r="G21" i="8"/>
  <c r="I21" i="8"/>
  <c r="J21" i="8"/>
  <c r="L21" i="8"/>
  <c r="M21" i="8"/>
  <c r="O21" i="8"/>
  <c r="P21" i="8"/>
  <c r="R21" i="8"/>
  <c r="S21" i="8"/>
  <c r="C22" i="8"/>
  <c r="D22" i="8"/>
  <c r="F22" i="8"/>
  <c r="G22" i="8"/>
  <c r="I22" i="8"/>
  <c r="J22" i="8"/>
  <c r="L22" i="8"/>
  <c r="M22" i="8"/>
  <c r="O22" i="8"/>
  <c r="P22" i="8"/>
  <c r="R22" i="8"/>
  <c r="S22" i="8"/>
  <c r="C23" i="8"/>
  <c r="D23" i="8"/>
  <c r="F23" i="8"/>
  <c r="G23" i="8"/>
  <c r="I23" i="8"/>
  <c r="J23" i="8"/>
  <c r="L23" i="8"/>
  <c r="M23" i="8"/>
  <c r="O23" i="8"/>
  <c r="P23" i="8"/>
  <c r="R23" i="8"/>
  <c r="S23" i="8"/>
  <c r="C24" i="8"/>
  <c r="D24" i="8"/>
  <c r="F24" i="8"/>
  <c r="G24" i="8"/>
  <c r="I24" i="8"/>
  <c r="J24" i="8"/>
  <c r="L24" i="8"/>
  <c r="M24" i="8"/>
  <c r="O24" i="8"/>
  <c r="P24" i="8"/>
  <c r="R24" i="8"/>
  <c r="S24" i="8"/>
  <c r="C25" i="8"/>
  <c r="D25" i="8"/>
  <c r="F25" i="8"/>
  <c r="G25" i="8"/>
  <c r="G37" i="8" s="1"/>
  <c r="I25" i="8"/>
  <c r="J25" i="8"/>
  <c r="L25" i="8"/>
  <c r="M25" i="8"/>
  <c r="M37" i="8" s="1"/>
  <c r="O25" i="8"/>
  <c r="P25" i="8"/>
  <c r="R25" i="8"/>
  <c r="S25" i="8"/>
  <c r="C26" i="8"/>
  <c r="D26" i="8"/>
  <c r="F26" i="8"/>
  <c r="G26" i="8"/>
  <c r="I26" i="8"/>
  <c r="J26" i="8"/>
  <c r="L26" i="8"/>
  <c r="M26" i="8"/>
  <c r="O26" i="8"/>
  <c r="P26" i="8"/>
  <c r="R26" i="8"/>
  <c r="S26" i="8"/>
  <c r="S37" i="8" s="1"/>
  <c r="C27" i="8"/>
  <c r="D27" i="8"/>
  <c r="F27" i="8"/>
  <c r="G27" i="8"/>
  <c r="I27" i="8"/>
  <c r="J27" i="8"/>
  <c r="L27" i="8"/>
  <c r="M27" i="8"/>
  <c r="O27" i="8"/>
  <c r="P27" i="8"/>
  <c r="R27" i="8"/>
  <c r="S27" i="8"/>
  <c r="C28" i="8"/>
  <c r="D28" i="8"/>
  <c r="F28" i="8"/>
  <c r="G28" i="8"/>
  <c r="I28" i="8"/>
  <c r="J28" i="8"/>
  <c r="L28" i="8"/>
  <c r="M28" i="8"/>
  <c r="O28" i="8"/>
  <c r="P28" i="8"/>
  <c r="R28" i="8"/>
  <c r="S28" i="8"/>
  <c r="C29" i="8"/>
  <c r="D29" i="8"/>
  <c r="F29" i="8"/>
  <c r="G29" i="8"/>
  <c r="I29" i="8"/>
  <c r="J29" i="8"/>
  <c r="L29" i="8"/>
  <c r="M29" i="8"/>
  <c r="O29" i="8"/>
  <c r="P29" i="8"/>
  <c r="R29" i="8"/>
  <c r="S29" i="8"/>
  <c r="C30" i="8"/>
  <c r="D30" i="8"/>
  <c r="F30" i="8"/>
  <c r="G30" i="8"/>
  <c r="I30" i="8"/>
  <c r="J30" i="8"/>
  <c r="L30" i="8"/>
  <c r="M30" i="8"/>
  <c r="O30" i="8"/>
  <c r="P30" i="8"/>
  <c r="R30" i="8"/>
  <c r="S30" i="8"/>
  <c r="C31" i="8"/>
  <c r="D31" i="8"/>
  <c r="F31" i="8"/>
  <c r="G31" i="8"/>
  <c r="I31" i="8"/>
  <c r="J31" i="8"/>
  <c r="L31" i="8"/>
  <c r="M31" i="8"/>
  <c r="O31" i="8"/>
  <c r="P31" i="8"/>
  <c r="R31" i="8"/>
  <c r="S31" i="8"/>
  <c r="C32" i="8"/>
  <c r="D32" i="8"/>
  <c r="F32" i="8"/>
  <c r="G32" i="8"/>
  <c r="I32" i="8"/>
  <c r="J32" i="8"/>
  <c r="L32" i="8"/>
  <c r="M32" i="8"/>
  <c r="O32" i="8"/>
  <c r="P32" i="8"/>
  <c r="R32" i="8"/>
  <c r="S32" i="8"/>
  <c r="C33" i="8"/>
  <c r="D33" i="8"/>
  <c r="F33" i="8"/>
  <c r="G33" i="8"/>
  <c r="I33" i="8"/>
  <c r="J33" i="8"/>
  <c r="L33" i="8"/>
  <c r="M33" i="8"/>
  <c r="O33" i="8"/>
  <c r="P33" i="8"/>
  <c r="R33" i="8"/>
  <c r="S33" i="8"/>
  <c r="C34" i="8"/>
  <c r="D34" i="8"/>
  <c r="F34" i="8"/>
  <c r="G34" i="8"/>
  <c r="I34" i="8"/>
  <c r="J34" i="8"/>
  <c r="L34" i="8"/>
  <c r="M34" i="8"/>
  <c r="O34" i="8"/>
  <c r="P34" i="8"/>
  <c r="R34" i="8"/>
  <c r="S34" i="8"/>
  <c r="C35" i="8"/>
  <c r="D35" i="8"/>
  <c r="F35" i="8"/>
  <c r="G35" i="8"/>
  <c r="I35" i="8"/>
  <c r="J35" i="8"/>
  <c r="L35" i="8"/>
  <c r="M35" i="8"/>
  <c r="O35" i="8"/>
  <c r="P35" i="8"/>
  <c r="R35" i="8"/>
  <c r="S35" i="8"/>
  <c r="C36" i="8"/>
  <c r="D36" i="8"/>
  <c r="F36" i="8"/>
  <c r="G36" i="8"/>
  <c r="I36" i="8"/>
  <c r="J36" i="8"/>
  <c r="L36" i="8"/>
  <c r="M36" i="8"/>
  <c r="O36" i="8"/>
  <c r="P36" i="8"/>
  <c r="S36" i="8"/>
  <c r="D37" i="8"/>
  <c r="J37" i="8"/>
  <c r="P37" i="8"/>
  <c r="C13" i="10"/>
  <c r="D13" i="10" s="1"/>
  <c r="F13" i="10"/>
  <c r="G13" i="10" s="1"/>
  <c r="C14" i="10"/>
  <c r="D14" i="10" s="1"/>
  <c r="F14" i="10"/>
  <c r="G14" i="10" s="1"/>
  <c r="C15" i="10"/>
  <c r="D15" i="10" s="1"/>
  <c r="F15" i="10"/>
  <c r="G15" i="10" s="1"/>
  <c r="C16" i="10"/>
  <c r="D16" i="10" s="1"/>
  <c r="F16" i="10"/>
  <c r="G16" i="10" s="1"/>
  <c r="C17" i="10"/>
  <c r="D17" i="10" s="1"/>
  <c r="F17" i="10"/>
  <c r="G17" i="10" s="1"/>
  <c r="C18" i="10"/>
  <c r="D18" i="10" s="1"/>
  <c r="F18" i="10"/>
  <c r="G18" i="10" s="1"/>
  <c r="C19" i="10"/>
  <c r="D19" i="10" s="1"/>
  <c r="F19" i="10"/>
  <c r="G19" i="10" s="1"/>
  <c r="C20" i="10"/>
  <c r="D20" i="10" s="1"/>
  <c r="F20" i="10"/>
  <c r="G20" i="10" s="1"/>
  <c r="C21" i="10"/>
  <c r="D21" i="10" s="1"/>
  <c r="F21" i="10"/>
  <c r="G21" i="10" s="1"/>
  <c r="C22" i="10"/>
  <c r="D22" i="10" s="1"/>
  <c r="F22" i="10"/>
  <c r="G22" i="10" s="1"/>
  <c r="C23" i="10"/>
  <c r="D23" i="10" s="1"/>
  <c r="F23" i="10"/>
  <c r="G23" i="10" s="1"/>
  <c r="C24" i="10"/>
  <c r="D24" i="10" s="1"/>
  <c r="F24" i="10"/>
  <c r="G24" i="10" s="1"/>
  <c r="C25" i="10"/>
  <c r="D25" i="10" s="1"/>
  <c r="F25" i="10"/>
  <c r="G25" i="10" s="1"/>
  <c r="C26" i="10"/>
  <c r="D26" i="10" s="1"/>
  <c r="F26" i="10"/>
  <c r="G26" i="10" s="1"/>
  <c r="C27" i="10"/>
  <c r="D27" i="10" s="1"/>
  <c r="F27" i="10"/>
  <c r="G27" i="10" s="1"/>
  <c r="C28" i="10"/>
  <c r="D28" i="10" s="1"/>
  <c r="F28" i="10"/>
  <c r="G28" i="10" s="1"/>
  <c r="C29" i="10"/>
  <c r="D29" i="10" s="1"/>
  <c r="F29" i="10"/>
  <c r="G29" i="10" s="1"/>
  <c r="C30" i="10"/>
  <c r="D30" i="10" s="1"/>
  <c r="F30" i="10"/>
  <c r="G30" i="10" s="1"/>
  <c r="C31" i="10"/>
  <c r="D31" i="10" s="1"/>
  <c r="F31" i="10"/>
  <c r="G31" i="10" s="1"/>
  <c r="C32" i="10"/>
  <c r="D32" i="10" s="1"/>
  <c r="F32" i="10"/>
  <c r="G32" i="10" s="1"/>
  <c r="C33" i="10"/>
  <c r="D33" i="10" s="1"/>
  <c r="F33" i="10"/>
  <c r="G33" i="10" s="1"/>
  <c r="C34" i="10"/>
  <c r="D34" i="10" s="1"/>
  <c r="F34" i="10"/>
  <c r="G34" i="10" s="1"/>
  <c r="C35" i="10"/>
  <c r="D35" i="10" s="1"/>
  <c r="F35" i="10"/>
  <c r="G35" i="10" s="1"/>
  <c r="C36" i="10"/>
  <c r="D36" i="10" s="1"/>
  <c r="F36" i="10"/>
  <c r="G36" i="10" s="1"/>
  <c r="D37" i="10"/>
  <c r="C13" i="9"/>
  <c r="D13" i="9" s="1"/>
  <c r="F13" i="9"/>
  <c r="G13" i="9" s="1"/>
  <c r="I13" i="9"/>
  <c r="J13" i="9" s="1"/>
  <c r="L13" i="9"/>
  <c r="M13" i="9" s="1"/>
  <c r="O13" i="9"/>
  <c r="P13" i="9" s="1"/>
  <c r="R13" i="9"/>
  <c r="S13" i="9" s="1"/>
  <c r="U13" i="9"/>
  <c r="V13" i="9" s="1"/>
  <c r="X13" i="9"/>
  <c r="Y13" i="9" s="1"/>
  <c r="C14" i="9"/>
  <c r="D14" i="9" s="1"/>
  <c r="F14" i="9"/>
  <c r="G14" i="9" s="1"/>
  <c r="I14" i="9"/>
  <c r="J14" i="9" s="1"/>
  <c r="L14" i="9"/>
  <c r="M14" i="9" s="1"/>
  <c r="O14" i="9"/>
  <c r="P14" i="9" s="1"/>
  <c r="R14" i="9"/>
  <c r="S14" i="9" s="1"/>
  <c r="U14" i="9"/>
  <c r="V14" i="9" s="1"/>
  <c r="X14" i="9"/>
  <c r="Y14" i="9" s="1"/>
  <c r="C15" i="9"/>
  <c r="D15" i="9" s="1"/>
  <c r="F15" i="9"/>
  <c r="G15" i="9" s="1"/>
  <c r="I15" i="9"/>
  <c r="J15" i="9" s="1"/>
  <c r="L15" i="9"/>
  <c r="M15" i="9" s="1"/>
  <c r="O15" i="9"/>
  <c r="P15" i="9" s="1"/>
  <c r="R15" i="9"/>
  <c r="S15" i="9" s="1"/>
  <c r="U15" i="9"/>
  <c r="V15" i="9" s="1"/>
  <c r="X15" i="9"/>
  <c r="Y15" i="9" s="1"/>
  <c r="C16" i="9"/>
  <c r="D16" i="9" s="1"/>
  <c r="F16" i="9"/>
  <c r="G16" i="9" s="1"/>
  <c r="I16" i="9"/>
  <c r="J16" i="9" s="1"/>
  <c r="L16" i="9"/>
  <c r="M16" i="9" s="1"/>
  <c r="O16" i="9"/>
  <c r="P16" i="9" s="1"/>
  <c r="R16" i="9"/>
  <c r="S16" i="9" s="1"/>
  <c r="U16" i="9"/>
  <c r="V16" i="9" s="1"/>
  <c r="X16" i="9"/>
  <c r="Y16" i="9" s="1"/>
  <c r="C17" i="9"/>
  <c r="D17" i="9" s="1"/>
  <c r="F17" i="9"/>
  <c r="G17" i="9" s="1"/>
  <c r="I17" i="9"/>
  <c r="J17" i="9" s="1"/>
  <c r="L17" i="9"/>
  <c r="M17" i="9" s="1"/>
  <c r="O17" i="9"/>
  <c r="P17" i="9" s="1"/>
  <c r="R17" i="9"/>
  <c r="S17" i="9" s="1"/>
  <c r="U17" i="9"/>
  <c r="V17" i="9" s="1"/>
  <c r="X17" i="9"/>
  <c r="Y17" i="9" s="1"/>
  <c r="C18" i="9"/>
  <c r="D18" i="9" s="1"/>
  <c r="F18" i="9"/>
  <c r="G18" i="9" s="1"/>
  <c r="I18" i="9"/>
  <c r="J18" i="9" s="1"/>
  <c r="L18" i="9"/>
  <c r="M18" i="9" s="1"/>
  <c r="O18" i="9"/>
  <c r="P18" i="9" s="1"/>
  <c r="R18" i="9"/>
  <c r="S18" i="9" s="1"/>
  <c r="U18" i="9"/>
  <c r="V18" i="9" s="1"/>
  <c r="X18" i="9"/>
  <c r="Y18" i="9" s="1"/>
  <c r="C19" i="9"/>
  <c r="D19" i="9" s="1"/>
  <c r="F19" i="9"/>
  <c r="G19" i="9" s="1"/>
  <c r="I19" i="9"/>
  <c r="J19" i="9" s="1"/>
  <c r="L19" i="9"/>
  <c r="M19" i="9" s="1"/>
  <c r="O19" i="9"/>
  <c r="P19" i="9" s="1"/>
  <c r="R19" i="9"/>
  <c r="S19" i="9" s="1"/>
  <c r="U19" i="9"/>
  <c r="V19" i="9" s="1"/>
  <c r="X19" i="9"/>
  <c r="Y19" i="9" s="1"/>
  <c r="C20" i="9"/>
  <c r="D20" i="9" s="1"/>
  <c r="F20" i="9"/>
  <c r="G20" i="9" s="1"/>
  <c r="I20" i="9"/>
  <c r="J20" i="9" s="1"/>
  <c r="L20" i="9"/>
  <c r="M20" i="9" s="1"/>
  <c r="O20" i="9"/>
  <c r="P20" i="9" s="1"/>
  <c r="R20" i="9"/>
  <c r="S20" i="9" s="1"/>
  <c r="U20" i="9"/>
  <c r="V20" i="9" s="1"/>
  <c r="X20" i="9"/>
  <c r="Y20" i="9" s="1"/>
  <c r="C21" i="9"/>
  <c r="D21" i="9" s="1"/>
  <c r="F21" i="9"/>
  <c r="G21" i="9" s="1"/>
  <c r="I21" i="9"/>
  <c r="J21" i="9" s="1"/>
  <c r="L21" i="9"/>
  <c r="M21" i="9" s="1"/>
  <c r="O21" i="9"/>
  <c r="P21" i="9" s="1"/>
  <c r="R21" i="9"/>
  <c r="S21" i="9" s="1"/>
  <c r="U21" i="9"/>
  <c r="V21" i="9" s="1"/>
  <c r="X21" i="9"/>
  <c r="Y21" i="9" s="1"/>
  <c r="C22" i="9"/>
  <c r="D22" i="9" s="1"/>
  <c r="F22" i="9"/>
  <c r="G22" i="9" s="1"/>
  <c r="I22" i="9"/>
  <c r="J22" i="9" s="1"/>
  <c r="L22" i="9"/>
  <c r="M22" i="9" s="1"/>
  <c r="O22" i="9"/>
  <c r="P22" i="9" s="1"/>
  <c r="R22" i="9"/>
  <c r="S22" i="9" s="1"/>
  <c r="U22" i="9"/>
  <c r="V22" i="9" s="1"/>
  <c r="X22" i="9"/>
  <c r="Y22" i="9" s="1"/>
  <c r="C23" i="9"/>
  <c r="D23" i="9" s="1"/>
  <c r="F23" i="9"/>
  <c r="G23" i="9" s="1"/>
  <c r="I23" i="9"/>
  <c r="J23" i="9" s="1"/>
  <c r="L23" i="9"/>
  <c r="M23" i="9" s="1"/>
  <c r="O23" i="9"/>
  <c r="P23" i="9" s="1"/>
  <c r="R23" i="9"/>
  <c r="S23" i="9" s="1"/>
  <c r="U23" i="9"/>
  <c r="V23" i="9" s="1"/>
  <c r="X23" i="9"/>
  <c r="Y23" i="9" s="1"/>
  <c r="C24" i="9"/>
  <c r="D24" i="9" s="1"/>
  <c r="F24" i="9"/>
  <c r="G24" i="9" s="1"/>
  <c r="I24" i="9"/>
  <c r="J24" i="9" s="1"/>
  <c r="L24" i="9"/>
  <c r="M24" i="9" s="1"/>
  <c r="O24" i="9"/>
  <c r="P24" i="9" s="1"/>
  <c r="R24" i="9"/>
  <c r="S24" i="9" s="1"/>
  <c r="U24" i="9"/>
  <c r="V24" i="9" s="1"/>
  <c r="X24" i="9"/>
  <c r="Y24" i="9" s="1"/>
  <c r="C25" i="9"/>
  <c r="D25" i="9" s="1"/>
  <c r="F25" i="9"/>
  <c r="G25" i="9" s="1"/>
  <c r="I25" i="9"/>
  <c r="J25" i="9" s="1"/>
  <c r="L25" i="9"/>
  <c r="M25" i="9" s="1"/>
  <c r="O25" i="9"/>
  <c r="P25" i="9" s="1"/>
  <c r="R25" i="9"/>
  <c r="S25" i="9" s="1"/>
  <c r="U25" i="9"/>
  <c r="V25" i="9" s="1"/>
  <c r="X25" i="9"/>
  <c r="Y25" i="9" s="1"/>
  <c r="C26" i="9"/>
  <c r="D26" i="9" s="1"/>
  <c r="F26" i="9"/>
  <c r="G26" i="9" s="1"/>
  <c r="I26" i="9"/>
  <c r="J26" i="9" s="1"/>
  <c r="L26" i="9"/>
  <c r="M26" i="9" s="1"/>
  <c r="O26" i="9"/>
  <c r="P26" i="9" s="1"/>
  <c r="R26" i="9"/>
  <c r="S26" i="9" s="1"/>
  <c r="U26" i="9"/>
  <c r="V26" i="9" s="1"/>
  <c r="X26" i="9"/>
  <c r="Y26" i="9" s="1"/>
  <c r="C27" i="9"/>
  <c r="D27" i="9" s="1"/>
  <c r="F27" i="9"/>
  <c r="G27" i="9" s="1"/>
  <c r="I27" i="9"/>
  <c r="J27" i="9" s="1"/>
  <c r="L27" i="9"/>
  <c r="M27" i="9" s="1"/>
  <c r="O27" i="9"/>
  <c r="P27" i="9" s="1"/>
  <c r="R27" i="9"/>
  <c r="S27" i="9" s="1"/>
  <c r="U27" i="9"/>
  <c r="V27" i="9" s="1"/>
  <c r="X27" i="9"/>
  <c r="Y27" i="9" s="1"/>
  <c r="C28" i="9"/>
  <c r="D28" i="9" s="1"/>
  <c r="F28" i="9"/>
  <c r="G28" i="9" s="1"/>
  <c r="I28" i="9"/>
  <c r="J28" i="9" s="1"/>
  <c r="L28" i="9"/>
  <c r="M28" i="9" s="1"/>
  <c r="O28" i="9"/>
  <c r="P28" i="9" s="1"/>
  <c r="R28" i="9"/>
  <c r="S28" i="9" s="1"/>
  <c r="U28" i="9"/>
  <c r="V28" i="9" s="1"/>
  <c r="X28" i="9"/>
  <c r="Y28" i="9" s="1"/>
  <c r="C29" i="9"/>
  <c r="D29" i="9" s="1"/>
  <c r="F29" i="9"/>
  <c r="G29" i="9" s="1"/>
  <c r="I29" i="9"/>
  <c r="J29" i="9" s="1"/>
  <c r="L29" i="9"/>
  <c r="M29" i="9" s="1"/>
  <c r="O29" i="9"/>
  <c r="P29" i="9" s="1"/>
  <c r="R29" i="9"/>
  <c r="S29" i="9" s="1"/>
  <c r="U29" i="9"/>
  <c r="V29" i="9" s="1"/>
  <c r="X29" i="9"/>
  <c r="Y29" i="9" s="1"/>
  <c r="C30" i="9"/>
  <c r="D30" i="9" s="1"/>
  <c r="F30" i="9"/>
  <c r="G30" i="9" s="1"/>
  <c r="I30" i="9"/>
  <c r="J30" i="9" s="1"/>
  <c r="L30" i="9"/>
  <c r="M30" i="9" s="1"/>
  <c r="O30" i="9"/>
  <c r="P30" i="9" s="1"/>
  <c r="R30" i="9"/>
  <c r="S30" i="9" s="1"/>
  <c r="U30" i="9"/>
  <c r="V30" i="9" s="1"/>
  <c r="X30" i="9"/>
  <c r="Y30" i="9" s="1"/>
  <c r="C31" i="9"/>
  <c r="D31" i="9"/>
  <c r="F31" i="9"/>
  <c r="G31" i="9"/>
  <c r="I31" i="9"/>
  <c r="J31" i="9"/>
  <c r="L31" i="9"/>
  <c r="M31" i="9"/>
  <c r="O31" i="9"/>
  <c r="P31" i="9"/>
  <c r="R31" i="9"/>
  <c r="S31" i="9"/>
  <c r="U31" i="9"/>
  <c r="V31" i="9"/>
  <c r="X31" i="9"/>
  <c r="Y31" i="9"/>
  <c r="C32" i="9"/>
  <c r="D32" i="9"/>
  <c r="F32" i="9"/>
  <c r="G32" i="9"/>
  <c r="I32" i="9"/>
  <c r="J32" i="9"/>
  <c r="L32" i="9"/>
  <c r="M32" i="9"/>
  <c r="O32" i="9"/>
  <c r="P32" i="9"/>
  <c r="R32" i="9"/>
  <c r="S32" i="9"/>
  <c r="U32" i="9"/>
  <c r="V32" i="9"/>
  <c r="X32" i="9"/>
  <c r="Y32" i="9"/>
  <c r="C33" i="9"/>
  <c r="D33" i="9"/>
  <c r="F33" i="9"/>
  <c r="G33" i="9"/>
  <c r="I33" i="9"/>
  <c r="J33" i="9"/>
  <c r="L33" i="9"/>
  <c r="M33" i="9"/>
  <c r="O33" i="9"/>
  <c r="P33" i="9"/>
  <c r="R33" i="9"/>
  <c r="S33" i="9"/>
  <c r="U33" i="9"/>
  <c r="V33" i="9"/>
  <c r="X33" i="9"/>
  <c r="Y33" i="9"/>
  <c r="C34" i="9"/>
  <c r="D34" i="9"/>
  <c r="F34" i="9"/>
  <c r="G34" i="9"/>
  <c r="I34" i="9"/>
  <c r="J34" i="9"/>
  <c r="L34" i="9"/>
  <c r="M34" i="9"/>
  <c r="O34" i="9"/>
  <c r="P34" i="9"/>
  <c r="R34" i="9"/>
  <c r="S34" i="9"/>
  <c r="U34" i="9"/>
  <c r="V34" i="9"/>
  <c r="X34" i="9"/>
  <c r="Y34" i="9"/>
  <c r="C35" i="9"/>
  <c r="D35" i="9"/>
  <c r="D37" i="9" s="1"/>
  <c r="F35" i="9"/>
  <c r="G35" i="9"/>
  <c r="I35" i="9"/>
  <c r="J35" i="9"/>
  <c r="L35" i="9"/>
  <c r="M35" i="9"/>
  <c r="O35" i="9"/>
  <c r="P35" i="9"/>
  <c r="R35" i="9"/>
  <c r="S35" i="9"/>
  <c r="U35" i="9"/>
  <c r="V35" i="9"/>
  <c r="X35" i="9"/>
  <c r="Y35" i="9"/>
  <c r="C36" i="9"/>
  <c r="D36" i="9"/>
  <c r="F36" i="9"/>
  <c r="G36" i="9"/>
  <c r="I36" i="9"/>
  <c r="J36" i="9"/>
  <c r="J37" i="9" s="1"/>
  <c r="L36" i="9"/>
  <c r="M36" i="9"/>
  <c r="O36" i="9"/>
  <c r="P36" i="9"/>
  <c r="P37" i="9" s="1"/>
  <c r="R36" i="9"/>
  <c r="S36" i="9"/>
  <c r="U36" i="9"/>
  <c r="V36" i="9"/>
  <c r="V37" i="9" s="1"/>
  <c r="X36" i="9"/>
  <c r="Y36" i="9"/>
  <c r="G37" i="9"/>
  <c r="M37" i="9"/>
  <c r="S37" i="9"/>
  <c r="Y37" i="9"/>
  <c r="C13" i="5"/>
  <c r="D13" i="5"/>
  <c r="F13" i="5"/>
  <c r="G13" i="5"/>
  <c r="I13" i="5"/>
  <c r="J13" i="5"/>
  <c r="L13" i="5"/>
  <c r="M13" i="5"/>
  <c r="O13" i="5"/>
  <c r="P13" i="5"/>
  <c r="R13" i="5"/>
  <c r="S13" i="5"/>
  <c r="U13" i="5"/>
  <c r="V13" i="5"/>
  <c r="X13" i="5"/>
  <c r="Y13" i="5"/>
  <c r="C14" i="5"/>
  <c r="D14" i="5"/>
  <c r="F14" i="5"/>
  <c r="G14" i="5"/>
  <c r="I14" i="5"/>
  <c r="J14" i="5"/>
  <c r="L14" i="5"/>
  <c r="M14" i="5"/>
  <c r="O14" i="5"/>
  <c r="P14" i="5"/>
  <c r="R14" i="5"/>
  <c r="S14" i="5"/>
  <c r="U14" i="5"/>
  <c r="V14" i="5"/>
  <c r="X14" i="5"/>
  <c r="Y14" i="5"/>
  <c r="C15" i="5"/>
  <c r="D15" i="5"/>
  <c r="F15" i="5"/>
  <c r="G15" i="5"/>
  <c r="I15" i="5"/>
  <c r="J15" i="5"/>
  <c r="L15" i="5"/>
  <c r="M15" i="5"/>
  <c r="O15" i="5"/>
  <c r="P15" i="5"/>
  <c r="R15" i="5"/>
  <c r="S15" i="5"/>
  <c r="U15" i="5"/>
  <c r="V15" i="5"/>
  <c r="X15" i="5"/>
  <c r="Y15" i="5"/>
  <c r="C16" i="5"/>
  <c r="D16" i="5"/>
  <c r="F16" i="5"/>
  <c r="G16" i="5"/>
  <c r="I16" i="5"/>
  <c r="J16" i="5"/>
  <c r="L16" i="5"/>
  <c r="M16" i="5"/>
  <c r="O16" i="5"/>
  <c r="P16" i="5"/>
  <c r="R16" i="5"/>
  <c r="S16" i="5"/>
  <c r="U16" i="5"/>
  <c r="V16" i="5"/>
  <c r="X16" i="5"/>
  <c r="Y16" i="5"/>
  <c r="C17" i="5"/>
  <c r="D17" i="5"/>
  <c r="F17" i="5"/>
  <c r="G17" i="5"/>
  <c r="I17" i="5"/>
  <c r="J17" i="5"/>
  <c r="L17" i="5"/>
  <c r="M17" i="5"/>
  <c r="O17" i="5"/>
  <c r="P17" i="5"/>
  <c r="R17" i="5"/>
  <c r="S17" i="5"/>
  <c r="U17" i="5"/>
  <c r="V17" i="5"/>
  <c r="X17" i="5"/>
  <c r="Y17" i="5"/>
  <c r="C18" i="5"/>
  <c r="D18" i="5"/>
  <c r="F18" i="5"/>
  <c r="G18" i="5"/>
  <c r="I18" i="5"/>
  <c r="J18" i="5"/>
  <c r="L18" i="5"/>
  <c r="M18" i="5"/>
  <c r="O18" i="5"/>
  <c r="P18" i="5"/>
  <c r="R18" i="5"/>
  <c r="S18" i="5"/>
  <c r="U18" i="5"/>
  <c r="V18" i="5"/>
  <c r="X18" i="5"/>
  <c r="Y18" i="5"/>
  <c r="C19" i="5"/>
  <c r="D19" i="5"/>
  <c r="F19" i="5"/>
  <c r="G19" i="5"/>
  <c r="I19" i="5"/>
  <c r="J19" i="5"/>
  <c r="L19" i="5"/>
  <c r="M19" i="5"/>
  <c r="O19" i="5"/>
  <c r="P19" i="5"/>
  <c r="R19" i="5"/>
  <c r="S19" i="5"/>
  <c r="U19" i="5"/>
  <c r="V19" i="5"/>
  <c r="X19" i="5"/>
  <c r="Y19" i="5"/>
  <c r="C20" i="5"/>
  <c r="D20" i="5"/>
  <c r="F20" i="5"/>
  <c r="G20" i="5"/>
  <c r="I20" i="5"/>
  <c r="J20" i="5"/>
  <c r="L20" i="5"/>
  <c r="M20" i="5"/>
  <c r="O20" i="5"/>
  <c r="P20" i="5"/>
  <c r="R20" i="5"/>
  <c r="S20" i="5"/>
  <c r="U20" i="5"/>
  <c r="V20" i="5"/>
  <c r="X20" i="5"/>
  <c r="Y20" i="5"/>
  <c r="C21" i="5"/>
  <c r="D21" i="5"/>
  <c r="F21" i="5"/>
  <c r="G21" i="5"/>
  <c r="I21" i="5"/>
  <c r="J21" i="5"/>
  <c r="L21" i="5"/>
  <c r="M21" i="5"/>
  <c r="O21" i="5"/>
  <c r="P21" i="5"/>
  <c r="R21" i="5"/>
  <c r="S21" i="5"/>
  <c r="U21" i="5"/>
  <c r="V21" i="5"/>
  <c r="X21" i="5"/>
  <c r="Y21" i="5"/>
  <c r="C22" i="5"/>
  <c r="D22" i="5"/>
  <c r="F22" i="5"/>
  <c r="G22" i="5"/>
  <c r="I22" i="5"/>
  <c r="J22" i="5"/>
  <c r="L22" i="5"/>
  <c r="M22" i="5"/>
  <c r="O22" i="5"/>
  <c r="P22" i="5"/>
  <c r="R22" i="5"/>
  <c r="S22" i="5"/>
  <c r="U22" i="5"/>
  <c r="V22" i="5"/>
  <c r="X22" i="5"/>
  <c r="Y22" i="5"/>
  <c r="C23" i="5"/>
  <c r="D23" i="5"/>
  <c r="F23" i="5"/>
  <c r="G23" i="5"/>
  <c r="I23" i="5"/>
  <c r="J23" i="5"/>
  <c r="L23" i="5"/>
  <c r="M23" i="5"/>
  <c r="O23" i="5"/>
  <c r="P23" i="5"/>
  <c r="R23" i="5"/>
  <c r="S23" i="5"/>
  <c r="U23" i="5"/>
  <c r="V23" i="5"/>
  <c r="X23" i="5"/>
  <c r="Y23" i="5"/>
  <c r="C24" i="5"/>
  <c r="D24" i="5"/>
  <c r="F24" i="5"/>
  <c r="G24" i="5"/>
  <c r="I24" i="5"/>
  <c r="J24" i="5"/>
  <c r="L24" i="5"/>
  <c r="M24" i="5"/>
  <c r="O24" i="5"/>
  <c r="P24" i="5"/>
  <c r="R24" i="5"/>
  <c r="S24" i="5"/>
  <c r="U24" i="5"/>
  <c r="V24" i="5"/>
  <c r="X24" i="5"/>
  <c r="Y24" i="5"/>
  <c r="C25" i="5"/>
  <c r="D25" i="5"/>
  <c r="F25" i="5"/>
  <c r="G25" i="5"/>
  <c r="I25" i="5"/>
  <c r="J25" i="5"/>
  <c r="L25" i="5"/>
  <c r="M25" i="5"/>
  <c r="O25" i="5"/>
  <c r="P25" i="5"/>
  <c r="R25" i="5"/>
  <c r="S25" i="5"/>
  <c r="U25" i="5"/>
  <c r="V25" i="5"/>
  <c r="X25" i="5"/>
  <c r="Y25" i="5"/>
  <c r="C26" i="5"/>
  <c r="D26" i="5"/>
  <c r="F26" i="5"/>
  <c r="G26" i="5"/>
  <c r="I26" i="5"/>
  <c r="J26" i="5"/>
  <c r="L26" i="5"/>
  <c r="M26" i="5"/>
  <c r="O26" i="5"/>
  <c r="P26" i="5"/>
  <c r="R26" i="5"/>
  <c r="S26" i="5"/>
  <c r="U26" i="5"/>
  <c r="V26" i="5"/>
  <c r="X26" i="5"/>
  <c r="Y26" i="5"/>
  <c r="C27" i="5"/>
  <c r="D27" i="5"/>
  <c r="F27" i="5"/>
  <c r="G27" i="5"/>
  <c r="I27" i="5"/>
  <c r="J27" i="5"/>
  <c r="L27" i="5"/>
  <c r="M27" i="5"/>
  <c r="O27" i="5"/>
  <c r="P27" i="5"/>
  <c r="R27" i="5"/>
  <c r="S27" i="5"/>
  <c r="U27" i="5"/>
  <c r="V27" i="5"/>
  <c r="X27" i="5"/>
  <c r="Y27" i="5"/>
  <c r="C28" i="5"/>
  <c r="D28" i="5"/>
  <c r="F28" i="5"/>
  <c r="G28" i="5"/>
  <c r="I28" i="5"/>
  <c r="J28" i="5"/>
  <c r="L28" i="5"/>
  <c r="M28" i="5"/>
  <c r="O28" i="5"/>
  <c r="P28" i="5"/>
  <c r="R28" i="5"/>
  <c r="S28" i="5"/>
  <c r="U28" i="5"/>
  <c r="V28" i="5"/>
  <c r="X28" i="5"/>
  <c r="Y28" i="5"/>
  <c r="C29" i="5"/>
  <c r="D29" i="5"/>
  <c r="F29" i="5"/>
  <c r="G29" i="5"/>
  <c r="I29" i="5"/>
  <c r="J29" i="5"/>
  <c r="L29" i="5"/>
  <c r="M29" i="5"/>
  <c r="O29" i="5"/>
  <c r="P29" i="5"/>
  <c r="R29" i="5"/>
  <c r="S29" i="5"/>
  <c r="U29" i="5"/>
  <c r="V29" i="5"/>
  <c r="X29" i="5"/>
  <c r="Y29" i="5"/>
  <c r="C30" i="5"/>
  <c r="D30" i="5"/>
  <c r="F30" i="5"/>
  <c r="G30" i="5"/>
  <c r="I30" i="5"/>
  <c r="J30" i="5"/>
  <c r="L30" i="5"/>
  <c r="M30" i="5"/>
  <c r="O30" i="5"/>
  <c r="P30" i="5"/>
  <c r="R30" i="5"/>
  <c r="S30" i="5"/>
  <c r="U30" i="5"/>
  <c r="V30" i="5"/>
  <c r="X30" i="5"/>
  <c r="Y30" i="5"/>
  <c r="C31" i="5"/>
  <c r="D31" i="5"/>
  <c r="F31" i="5"/>
  <c r="G31" i="5"/>
  <c r="I31" i="5"/>
  <c r="J31" i="5"/>
  <c r="L31" i="5"/>
  <c r="M31" i="5"/>
  <c r="O31" i="5"/>
  <c r="P31" i="5"/>
  <c r="R31" i="5"/>
  <c r="S31" i="5"/>
  <c r="U31" i="5"/>
  <c r="V31" i="5"/>
  <c r="X31" i="5"/>
  <c r="Y31" i="5"/>
  <c r="C32" i="5"/>
  <c r="D32" i="5"/>
  <c r="F32" i="5"/>
  <c r="G32" i="5"/>
  <c r="I32" i="5"/>
  <c r="J32" i="5"/>
  <c r="L32" i="5"/>
  <c r="M32" i="5"/>
  <c r="O32" i="5"/>
  <c r="P32" i="5"/>
  <c r="R32" i="5"/>
  <c r="S32" i="5"/>
  <c r="U32" i="5"/>
  <c r="V32" i="5"/>
  <c r="X32" i="5"/>
  <c r="Y32" i="5"/>
  <c r="C33" i="5"/>
  <c r="D33" i="5"/>
  <c r="F33" i="5"/>
  <c r="G33" i="5"/>
  <c r="I33" i="5"/>
  <c r="J33" i="5"/>
  <c r="L33" i="5"/>
  <c r="M33" i="5"/>
  <c r="O33" i="5"/>
  <c r="P33" i="5"/>
  <c r="R33" i="5"/>
  <c r="S33" i="5"/>
  <c r="U33" i="5"/>
  <c r="V33" i="5"/>
  <c r="X33" i="5"/>
  <c r="Y33" i="5"/>
  <c r="C34" i="5"/>
  <c r="D34" i="5"/>
  <c r="F34" i="5"/>
  <c r="G34" i="5"/>
  <c r="I34" i="5"/>
  <c r="J34" i="5"/>
  <c r="L34" i="5"/>
  <c r="M34" i="5"/>
  <c r="O34" i="5"/>
  <c r="P34" i="5"/>
  <c r="R34" i="5"/>
  <c r="S34" i="5"/>
  <c r="U34" i="5"/>
  <c r="V34" i="5"/>
  <c r="X34" i="5"/>
  <c r="Y34" i="5"/>
  <c r="C35" i="5"/>
  <c r="D35" i="5"/>
  <c r="F35" i="5"/>
  <c r="G35" i="5"/>
  <c r="I35" i="5"/>
  <c r="J35" i="5"/>
  <c r="L35" i="5"/>
  <c r="M35" i="5"/>
  <c r="O35" i="5"/>
  <c r="P35" i="5"/>
  <c r="R35" i="5"/>
  <c r="S35" i="5"/>
  <c r="U35" i="5"/>
  <c r="V35" i="5"/>
  <c r="X35" i="5"/>
  <c r="Y35" i="5"/>
  <c r="C36" i="5"/>
  <c r="D36" i="5"/>
  <c r="F36" i="5"/>
  <c r="G36" i="5"/>
  <c r="I36" i="5"/>
  <c r="J36" i="5"/>
  <c r="L36" i="5"/>
  <c r="M36" i="5"/>
  <c r="O36" i="5"/>
  <c r="P36" i="5"/>
  <c r="R36" i="5"/>
  <c r="S36" i="5"/>
  <c r="U36" i="5"/>
  <c r="V36" i="5"/>
  <c r="X36" i="5"/>
  <c r="Y36" i="5"/>
  <c r="D37" i="5"/>
  <c r="G37" i="5"/>
  <c r="J37" i="5"/>
  <c r="M37" i="5"/>
  <c r="P37" i="5"/>
  <c r="S37" i="5"/>
  <c r="V37" i="5"/>
  <c r="Y37" i="5"/>
  <c r="G37" i="21" l="1"/>
  <c r="S37" i="21"/>
  <c r="M37" i="21"/>
  <c r="G37" i="10"/>
  <c r="D37" i="21"/>
  <c r="J37" i="21"/>
  <c r="P37" i="21"/>
  <c r="S37" i="13"/>
  <c r="M37" i="13"/>
  <c r="G37" i="6"/>
  <c r="T37" i="7"/>
  <c r="N37" i="7"/>
  <c r="H37" i="7"/>
</calcChain>
</file>

<file path=xl/sharedStrings.xml><?xml version="1.0" encoding="utf-8"?>
<sst xmlns="http://schemas.openxmlformats.org/spreadsheetml/2006/main" count="1123" uniqueCount="109">
  <si>
    <t>показа-</t>
  </si>
  <si>
    <t>ния</t>
  </si>
  <si>
    <t>счёт-</t>
  </si>
  <si>
    <t>чика</t>
  </si>
  <si>
    <t>расход</t>
  </si>
  <si>
    <t>кВт/час</t>
  </si>
  <si>
    <t>разность</t>
  </si>
  <si>
    <t>ний</t>
  </si>
  <si>
    <t xml:space="preserve">          АКТИВНЫЙ</t>
  </si>
  <si>
    <t xml:space="preserve">           АКТИВНЫЙ</t>
  </si>
  <si>
    <t xml:space="preserve">             </t>
  </si>
  <si>
    <t>ность</t>
  </si>
  <si>
    <t>раз-</t>
  </si>
  <si>
    <t>пока-</t>
  </si>
  <si>
    <t>заний</t>
  </si>
  <si>
    <t xml:space="preserve">                                                                            В Е Д О М О С Т Ь </t>
  </si>
  <si>
    <t xml:space="preserve">         РЕАКТИВНЫЙ</t>
  </si>
  <si>
    <t xml:space="preserve">                      ВВОД-10 кВ. Т-1</t>
  </si>
  <si>
    <t>А</t>
  </si>
  <si>
    <t>R</t>
  </si>
  <si>
    <t xml:space="preserve">   Ввод 10 Т-1</t>
  </si>
  <si>
    <t xml:space="preserve">  Ввод 10 Т-2</t>
  </si>
  <si>
    <t xml:space="preserve">  Ввод 35 Т-2</t>
  </si>
  <si>
    <t xml:space="preserve">  Ввод 35 Т-3</t>
  </si>
  <si>
    <t>приём</t>
  </si>
  <si>
    <t>отдача</t>
  </si>
  <si>
    <t xml:space="preserve">  Нюксеница  2</t>
  </si>
  <si>
    <t xml:space="preserve">  Нюксеница  1</t>
  </si>
  <si>
    <t xml:space="preserve">  Заячерецкая</t>
  </si>
  <si>
    <t xml:space="preserve">  Тарнога</t>
  </si>
  <si>
    <t xml:space="preserve">   НПС</t>
  </si>
  <si>
    <t xml:space="preserve">  ОШСМВ</t>
  </si>
  <si>
    <t xml:space="preserve">   Айга</t>
  </si>
  <si>
    <t xml:space="preserve">   ТСН-1</t>
  </si>
  <si>
    <t xml:space="preserve">   ТСН-2</t>
  </si>
  <si>
    <t xml:space="preserve">                 с-з ТАРНОГСКИЙ</t>
  </si>
  <si>
    <t xml:space="preserve">                      ВВОД-35 кВ. Т-2</t>
  </si>
  <si>
    <t xml:space="preserve">                        НЮКСЕНИЦА 1</t>
  </si>
  <si>
    <t xml:space="preserve">            АКТИВНЫЙ (ПР)</t>
  </si>
  <si>
    <t xml:space="preserve">            АКТИВНЫЙ (ОТД)</t>
  </si>
  <si>
    <t xml:space="preserve">         РЕАКТИВНЫЙ(ПР)</t>
  </si>
  <si>
    <t xml:space="preserve">         РЕАКТИВНЫЙ (ОТД)</t>
  </si>
  <si>
    <t xml:space="preserve">                      ТАРНОГА-ВЛАСЬЕВСКАЯ</t>
  </si>
  <si>
    <t xml:space="preserve">                                НПС</t>
  </si>
  <si>
    <t xml:space="preserve">                                   ОШСМВ</t>
  </si>
  <si>
    <t xml:space="preserve">          АКТИВНЫЙ (ОТД)</t>
  </si>
  <si>
    <t xml:space="preserve">                                                                                                             Диспетчер Тарногского РЭС :                           Садовников А.Н              </t>
  </si>
  <si>
    <t xml:space="preserve">                                                                                             Диспетчер Тарногского РЭС :                                           Садовников.А.Н.</t>
  </si>
  <si>
    <t xml:space="preserve">                                                                                                      Диспетчер Тарногского РЭС :                                           Садовников.А.Н</t>
  </si>
  <si>
    <t xml:space="preserve">                                                                                                     Диспетчер Тарногского РЭС :                                          Садовников А.Н..</t>
  </si>
  <si>
    <t xml:space="preserve">                                                                                                         Диспетчер Тарногского РЭС :                                           Садовников А.Н.</t>
  </si>
  <si>
    <t xml:space="preserve">                                                                                                              Диспетчер Тарногского РЭС :                                    Садовников А.Н.</t>
  </si>
  <si>
    <t xml:space="preserve">                                                                                                       Диспетчер Тарногского РЭС :                                           Садовников А.Н.</t>
  </si>
  <si>
    <t>Диспетчер РЭС                            Садовников А.Н.</t>
  </si>
  <si>
    <t xml:space="preserve">                                                                                              Диспетчер Тарногского РЭС :                                           Садовников А.Н.</t>
  </si>
  <si>
    <t xml:space="preserve">  СЭТ- 4ТМ03.01</t>
  </si>
  <si>
    <t xml:space="preserve"> дублирующий СЭТ-4ТМ022</t>
  </si>
  <si>
    <t xml:space="preserve">       ТАРНОГА-ЗАЯЧЕРЕЦКАЯ  ( СЭТ-4ТМ022 )</t>
  </si>
  <si>
    <t>0</t>
  </si>
  <si>
    <t xml:space="preserve">Утверждаю: </t>
  </si>
  <si>
    <r>
      <t xml:space="preserve">                                          ПРОВЕДЕНИЯ   РЕЖИМНОГО   ДНЯ    </t>
    </r>
    <r>
      <rPr>
        <b/>
        <i/>
        <sz val="14"/>
        <rFont val="Arial Cyr"/>
        <family val="2"/>
        <charset val="204"/>
      </rPr>
      <t>ПС.  110/35/10   "</t>
    </r>
    <r>
      <rPr>
        <b/>
        <sz val="14"/>
        <rFont val="Arial Cyr"/>
        <family val="2"/>
        <charset val="204"/>
      </rPr>
      <t xml:space="preserve"> ТАРНОГА "                                             Дата      г.  </t>
    </r>
  </si>
  <si>
    <t xml:space="preserve">                                                               В Е Д О М О С Т Ь </t>
  </si>
  <si>
    <t xml:space="preserve">                                                  В Е Д О М О С Т Ь </t>
  </si>
  <si>
    <t xml:space="preserve">                                        В Е Д О М О С Т Ь </t>
  </si>
  <si>
    <t>Начальник Тарногской гр.ПС:                  А.С.Чемоданов</t>
  </si>
  <si>
    <t>Начальник Тарногской гр.ПС:              А.С.Чемоданов</t>
  </si>
  <si>
    <r>
      <t xml:space="preserve">                 ПРОВЕДЕНИЯ   РЕЖИМНОГО   ДНЯ    </t>
    </r>
    <r>
      <rPr>
        <b/>
        <i/>
        <sz val="14"/>
        <rFont val="Arial Cyr"/>
        <family val="2"/>
        <charset val="204"/>
      </rPr>
      <t>ПС.  110/35/10   "</t>
    </r>
    <r>
      <rPr>
        <b/>
        <sz val="14"/>
        <rFont val="Arial Cyr"/>
        <family val="2"/>
        <charset val="204"/>
      </rPr>
      <t xml:space="preserve"> ТАРНОГА "                      Дата  19 июня  2013 г.  </t>
    </r>
  </si>
  <si>
    <r>
      <t xml:space="preserve">             ПРОВЕДЕНИЯ   РЕЖИМНОГО   ДНЯ    </t>
    </r>
    <r>
      <rPr>
        <b/>
        <i/>
        <sz val="14"/>
        <rFont val="Arial Cyr"/>
        <family val="2"/>
        <charset val="204"/>
      </rPr>
      <t>ПС.  110/35/10   "</t>
    </r>
    <r>
      <rPr>
        <b/>
        <sz val="14"/>
        <rFont val="Arial Cyr"/>
        <family val="2"/>
        <charset val="204"/>
      </rPr>
      <t xml:space="preserve"> ТАРНОГА "                         Дата    18 декабря  2013 г.  </t>
    </r>
  </si>
  <si>
    <t xml:space="preserve">                  ВОИНСКАЯ ЧАСТЬ</t>
  </si>
  <si>
    <t>КРАСНЫЕ ШЕВДЕНИЦЫ-КОМПЛЕКС</t>
  </si>
  <si>
    <t>ЛЕСХОЗ</t>
  </si>
  <si>
    <t>КАСКАД</t>
  </si>
  <si>
    <t>ВЕТАПТЕКА</t>
  </si>
  <si>
    <t>ИГУМНОВСКАЯ</t>
  </si>
  <si>
    <t>им.ТИМИРЯЗЕВА</t>
  </si>
  <si>
    <t>ПТИЦЕФЕРМА</t>
  </si>
  <si>
    <t>СЕЛЬХОЗХИМИЯ</t>
  </si>
  <si>
    <t>ТАРНОГА</t>
  </si>
  <si>
    <t>КРАСНЫЕ ШЕВДЕНИЦЫ</t>
  </si>
  <si>
    <t>ВОСХОД</t>
  </si>
  <si>
    <t>МАСЛОЗАВОД</t>
  </si>
  <si>
    <t>ПАМЯТЬ ИЛЬИЧА</t>
  </si>
  <si>
    <t>им.ЛЕНИНА</t>
  </si>
  <si>
    <t>БАЗА РЭС</t>
  </si>
  <si>
    <t>РЕЗИСТОР-1</t>
  </si>
  <si>
    <t>РЕЗИСТОР-2</t>
  </si>
  <si>
    <t>ТСН-1</t>
  </si>
  <si>
    <t>ТСН-2</t>
  </si>
  <si>
    <t>ВВОД-10кВ  Т-1</t>
  </si>
  <si>
    <t>ВВОД-10кВ Т-2</t>
  </si>
  <si>
    <t>АЙГА</t>
  </si>
  <si>
    <t>ВВОД-35  Т-1</t>
  </si>
  <si>
    <t>ВВОД-35  Т-2</t>
  </si>
  <si>
    <t>НЮКСЕНИЦА-1</t>
  </si>
  <si>
    <t xml:space="preserve">           АКТИВНЫЙ(ПР)</t>
  </si>
  <si>
    <t xml:space="preserve">           АКТИВНЫЙ(ОТД)</t>
  </si>
  <si>
    <t xml:space="preserve">         РЕАКТИВНЫЙ (ПР)</t>
  </si>
  <si>
    <t>НЮКСЕНИЦА-2</t>
  </si>
  <si>
    <r>
      <t xml:space="preserve">                                          ПРОВЕДЕНИЯ   РЕЖИМНОГО   ДНЯ    </t>
    </r>
    <r>
      <rPr>
        <b/>
        <i/>
        <sz val="14"/>
        <rFont val="Arial Cyr"/>
        <family val="2"/>
        <charset val="204"/>
      </rPr>
      <t>ПС.  110/35/10   "</t>
    </r>
    <r>
      <rPr>
        <b/>
        <sz val="14"/>
        <rFont val="Arial Cyr"/>
        <family val="2"/>
        <charset val="204"/>
      </rPr>
      <t xml:space="preserve"> ТАРНОГА "                                               Дата      </t>
    </r>
  </si>
  <si>
    <r>
      <t xml:space="preserve">                      ПРОВЕДЕНИЯ   РЕЖИМНОГО   ДНЯ    </t>
    </r>
    <r>
      <rPr>
        <b/>
        <i/>
        <sz val="14"/>
        <rFont val="Arial Cyr"/>
        <family val="2"/>
        <charset val="204"/>
      </rPr>
      <t>ПС.  110/35/10   "</t>
    </r>
    <r>
      <rPr>
        <b/>
        <sz val="14"/>
        <rFont val="Arial Cyr"/>
        <family val="2"/>
        <charset val="204"/>
      </rPr>
      <t xml:space="preserve"> ТАРНОГА "                         Дата    </t>
    </r>
  </si>
  <si>
    <t xml:space="preserve"> </t>
  </si>
  <si>
    <t xml:space="preserve">                                                 ТАРНОГА-ЗАЯЧЕРЕЦКАЯ  </t>
  </si>
  <si>
    <t xml:space="preserve">       ТАРНОГА-ЗАЯЧЕРЕЦКАЯ </t>
  </si>
  <si>
    <r>
      <t xml:space="preserve">                                          ПРОВЕДЕНИЯ   РЕЖИМНОГО   ДНЯ    </t>
    </r>
    <r>
      <rPr>
        <b/>
        <i/>
        <sz val="14"/>
        <rFont val="Arial Cyr"/>
        <family val="2"/>
        <charset val="204"/>
      </rPr>
      <t>ПС.  110/35/10   "</t>
    </r>
    <r>
      <rPr>
        <b/>
        <sz val="14"/>
        <rFont val="Arial Cyr"/>
        <family val="2"/>
        <charset val="204"/>
      </rPr>
      <t xml:space="preserve"> ТАРНОГА "                                               Дата   17 декабря  2014 г.  </t>
    </r>
  </si>
  <si>
    <r>
      <t xml:space="preserve">                                          ПРОВЕДЕНИЯ   РЕЖИМНОГО   ДНЯ    </t>
    </r>
    <r>
      <rPr>
        <b/>
        <i/>
        <sz val="14"/>
        <rFont val="Arial Cyr"/>
        <family val="2"/>
        <charset val="204"/>
      </rPr>
      <t>ПС.  110/35/10   "</t>
    </r>
    <r>
      <rPr>
        <b/>
        <sz val="14"/>
        <rFont val="Arial Cyr"/>
        <family val="2"/>
        <charset val="204"/>
      </rPr>
      <t xml:space="preserve"> ТАРНОГА "                                           Дата        17 декабря  2014 г.  </t>
    </r>
  </si>
  <si>
    <r>
      <t xml:space="preserve">                                          ПРОВЕДЕНИЯ   РЕЖИМНОГО   ДНЯ    </t>
    </r>
    <r>
      <rPr>
        <b/>
        <i/>
        <sz val="14"/>
        <rFont val="Arial Cyr"/>
        <family val="2"/>
        <charset val="204"/>
      </rPr>
      <t>ПС.  110/35/10   "</t>
    </r>
    <r>
      <rPr>
        <b/>
        <sz val="14"/>
        <rFont val="Arial Cyr"/>
        <family val="2"/>
        <charset val="204"/>
      </rPr>
      <t xml:space="preserve"> ТАРНОГА "                                           Дата         17 декабря  2014 года  </t>
    </r>
  </si>
  <si>
    <r>
      <t xml:space="preserve">                                          ПРОВЕДЕНИЯ   РЕЖИМНОГО   ДНЯ    </t>
    </r>
    <r>
      <rPr>
        <b/>
        <i/>
        <sz val="14"/>
        <rFont val="Arial Cyr"/>
        <family val="2"/>
        <charset val="204"/>
      </rPr>
      <t>ПС.  110/35/10   "</t>
    </r>
    <r>
      <rPr>
        <b/>
        <sz val="14"/>
        <rFont val="Arial Cyr"/>
        <family val="2"/>
        <charset val="204"/>
      </rPr>
      <t xml:space="preserve"> ТАРНОГА "                                           Дата        17 декабрь 2014 г.  </t>
    </r>
  </si>
  <si>
    <r>
      <t xml:space="preserve">                 ПРОВЕДЕНИЯ   РЕЖИМНОГО   ДНЯ    </t>
    </r>
    <r>
      <rPr>
        <b/>
        <i/>
        <sz val="14"/>
        <rFont val="Arial Cyr"/>
        <family val="2"/>
        <charset val="204"/>
      </rPr>
      <t>ПС.  110/35/10   "</t>
    </r>
    <r>
      <rPr>
        <b/>
        <sz val="14"/>
        <rFont val="Arial Cyr"/>
        <family val="2"/>
        <charset val="204"/>
      </rPr>
      <t xml:space="preserve"> ТАРНОГА "                      Дата  17  декабря   2014 г.  </t>
    </r>
  </si>
  <si>
    <r>
      <t xml:space="preserve">                 ПРОВЕДЕНИЯ   РЕЖИМНОГО   ДНЯ    </t>
    </r>
    <r>
      <rPr>
        <b/>
        <i/>
        <sz val="14"/>
        <rFont val="Arial Cyr"/>
        <family val="2"/>
        <charset val="204"/>
      </rPr>
      <t>ПС.  110/35/10   "</t>
    </r>
    <r>
      <rPr>
        <b/>
        <sz val="14"/>
        <rFont val="Arial Cyr"/>
        <family val="2"/>
        <charset val="204"/>
      </rPr>
      <t xml:space="preserve"> ТАРНОГА "                      Дата  17 декабря  2014 г.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</si>
</sst>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Arial Cyr"/>
      <charset val="204"/>
    </font>
    <font>
      <sz val="18"/>
      <name val="Arial Cyr"/>
      <family val="2"/>
      <charset val="204"/>
    </font>
    <font>
      <b/>
      <sz val="14"/>
      <name val="Arial Cyr"/>
      <family val="2"/>
      <charset val="204"/>
    </font>
    <font>
      <sz val="14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9"/>
      <name val="Arial Cyr"/>
      <family val="2"/>
      <charset val="204"/>
    </font>
    <font>
      <b/>
      <sz val="16"/>
      <name val="Arial Cyr"/>
      <family val="2"/>
      <charset val="204"/>
    </font>
    <font>
      <b/>
      <i/>
      <sz val="14"/>
      <name val="Arial Cyr"/>
      <family val="2"/>
      <charset val="204"/>
    </font>
    <font>
      <b/>
      <i/>
      <sz val="11"/>
      <name val="Arial Cyr"/>
      <family val="2"/>
      <charset val="204"/>
    </font>
    <font>
      <sz val="8"/>
      <name val="Arial Cyr"/>
      <charset val="204"/>
    </font>
    <font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3" xfId="0" applyFont="1" applyBorder="1"/>
    <xf numFmtId="0" fontId="0" fillId="0" borderId="6" xfId="0" applyBorder="1"/>
    <xf numFmtId="0" fontId="6" fillId="0" borderId="5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7" xfId="0" applyFont="1" applyBorder="1"/>
    <xf numFmtId="0" fontId="7" fillId="0" borderId="0" xfId="0" applyFont="1" applyBorder="1"/>
    <xf numFmtId="0" fontId="2" fillId="0" borderId="0" xfId="0" applyFont="1" applyBorder="1"/>
    <xf numFmtId="0" fontId="6" fillId="0" borderId="0" xfId="0" applyFont="1" applyBorder="1"/>
    <xf numFmtId="0" fontId="2" fillId="0" borderId="6" xfId="0" applyFont="1" applyBorder="1"/>
    <xf numFmtId="0" fontId="0" fillId="0" borderId="6" xfId="0" applyBorder="1" applyAlignment="1">
      <alignment horizontal="center"/>
    </xf>
    <xf numFmtId="0" fontId="8" fillId="0" borderId="6" xfId="0" applyFont="1" applyBorder="1"/>
    <xf numFmtId="0" fontId="8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4" fillId="0" borderId="4" xfId="0" applyFont="1" applyBorder="1"/>
    <xf numFmtId="0" fontId="6" fillId="0" borderId="0" xfId="0" applyFont="1"/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/>
    <xf numFmtId="0" fontId="8" fillId="0" borderId="0" xfId="0" applyFont="1"/>
    <xf numFmtId="0" fontId="11" fillId="0" borderId="8" xfId="0" applyFont="1" applyBorder="1"/>
    <xf numFmtId="0" fontId="11" fillId="0" borderId="10" xfId="0" applyFont="1" applyBorder="1"/>
    <xf numFmtId="0" fontId="11" fillId="0" borderId="9" xfId="0" applyFont="1" applyBorder="1"/>
    <xf numFmtId="0" fontId="8" fillId="0" borderId="1" xfId="0" applyFont="1" applyBorder="1"/>
    <xf numFmtId="0" fontId="8" fillId="0" borderId="2" xfId="0" applyFont="1" applyBorder="1"/>
    <xf numFmtId="0" fontId="8" fillId="0" borderId="4" xfId="0" applyFont="1" applyBorder="1"/>
    <xf numFmtId="0" fontId="12" fillId="0" borderId="0" xfId="0" applyFont="1"/>
    <xf numFmtId="0" fontId="3" fillId="0" borderId="0" xfId="0" applyFont="1"/>
    <xf numFmtId="0" fontId="3" fillId="0" borderId="0" xfId="0" applyFont="1" applyBorder="1"/>
    <xf numFmtId="9" fontId="0" fillId="0" borderId="0" xfId="0" applyNumberFormat="1" applyBorder="1"/>
    <xf numFmtId="49" fontId="0" fillId="0" borderId="0" xfId="0" applyNumberForma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0" fontId="12" fillId="0" borderId="0" xfId="0" applyFont="1" applyAlignment="1"/>
    <xf numFmtId="0" fontId="3" fillId="0" borderId="0" xfId="0" applyFont="1" applyAlignment="1"/>
    <xf numFmtId="0" fontId="0" fillId="0" borderId="0" xfId="0" applyAlignment="1"/>
    <xf numFmtId="0" fontId="6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1" xfId="0" applyFont="1" applyBorder="1" applyAlignment="1"/>
    <xf numFmtId="0" fontId="6" fillId="0" borderId="12" xfId="0" applyFont="1" applyBorder="1" applyAlignment="1"/>
    <xf numFmtId="0" fontId="6" fillId="0" borderId="11" xfId="0" applyFont="1" applyBorder="1"/>
    <xf numFmtId="0" fontId="6" fillId="0" borderId="12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15" xfId="0" applyFont="1" applyBorder="1" applyAlignment="1"/>
    <xf numFmtId="0" fontId="6" fillId="0" borderId="15" xfId="0" applyFont="1" applyBorder="1" applyAlignment="1">
      <alignment horizontal="center"/>
    </xf>
    <xf numFmtId="0" fontId="0" fillId="0" borderId="16" xfId="0" applyBorder="1"/>
    <xf numFmtId="0" fontId="10" fillId="0" borderId="17" xfId="0" applyFont="1" applyBorder="1" applyAlignment="1">
      <alignment textRotation="90"/>
    </xf>
    <xf numFmtId="0" fontId="10" fillId="0" borderId="16" xfId="0" applyFont="1" applyBorder="1" applyAlignment="1"/>
    <xf numFmtId="0" fontId="10" fillId="0" borderId="17" xfId="0" applyFont="1" applyBorder="1" applyAlignment="1">
      <alignment horizontal="center" textRotation="90"/>
    </xf>
    <xf numFmtId="0" fontId="10" fillId="0" borderId="16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17" xfId="0" applyFont="1" applyBorder="1"/>
    <xf numFmtId="0" fontId="10" fillId="0" borderId="18" xfId="0" applyFont="1" applyBorder="1" applyAlignment="1">
      <alignment horizontal="center" textRotation="90"/>
    </xf>
    <xf numFmtId="0" fontId="9" fillId="0" borderId="19" xfId="0" applyFont="1" applyBorder="1" applyAlignment="1">
      <alignment horizontal="center" shrinkToFit="1"/>
    </xf>
    <xf numFmtId="0" fontId="9" fillId="0" borderId="20" xfId="0" applyFont="1" applyBorder="1" applyAlignment="1">
      <alignment horizontal="center" shrinkToFit="1"/>
    </xf>
    <xf numFmtId="0" fontId="9" fillId="0" borderId="21" xfId="0" applyFont="1" applyBorder="1" applyAlignment="1">
      <alignment horizontal="center" shrinkToFit="1"/>
    </xf>
    <xf numFmtId="0" fontId="0" fillId="0" borderId="22" xfId="0" applyBorder="1" applyAlignment="1"/>
    <xf numFmtId="0" fontId="0" fillId="0" borderId="23" xfId="0" applyBorder="1" applyAlignment="1"/>
    <xf numFmtId="0" fontId="0" fillId="0" borderId="24" xfId="0" applyBorder="1"/>
    <xf numFmtId="0" fontId="0" fillId="0" borderId="22" xfId="0" applyBorder="1"/>
    <xf numFmtId="0" fontId="0" fillId="0" borderId="23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/>
    <xf numFmtId="0" fontId="9" fillId="0" borderId="22" xfId="0" applyFont="1" applyBorder="1" applyAlignment="1">
      <alignment horizontal="center" shrinkToFit="1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23" xfId="0" applyFont="1" applyBorder="1" applyAlignment="1">
      <alignment horizontal="center" shrinkToFit="1"/>
    </xf>
    <xf numFmtId="0" fontId="6" fillId="0" borderId="25" xfId="0" applyFont="1" applyBorder="1" applyAlignment="1"/>
    <xf numFmtId="0" fontId="6" fillId="0" borderId="26" xfId="0" applyFont="1" applyBorder="1" applyAlignment="1">
      <alignment horizontal="center"/>
    </xf>
    <xf numFmtId="0" fontId="6" fillId="0" borderId="25" xfId="0" applyFont="1" applyBorder="1"/>
    <xf numFmtId="0" fontId="6" fillId="0" borderId="26" xfId="0" applyFont="1" applyBorder="1" applyAlignment="1"/>
    <xf numFmtId="0" fontId="6" fillId="0" borderId="14" xfId="0" applyFont="1" applyBorder="1" applyAlignment="1"/>
    <xf numFmtId="0" fontId="10" fillId="0" borderId="16" xfId="0" applyFont="1" applyBorder="1"/>
    <xf numFmtId="0" fontId="6" fillId="0" borderId="25" xfId="0" applyFont="1" applyBorder="1" applyAlignment="1">
      <alignment horizontal="center"/>
    </xf>
    <xf numFmtId="0" fontId="6" fillId="0" borderId="26" xfId="0" applyFont="1" applyBorder="1"/>
    <xf numFmtId="0" fontId="6" fillId="0" borderId="27" xfId="0" applyFont="1" applyBorder="1"/>
    <xf numFmtId="0" fontId="10" fillId="0" borderId="16" xfId="0" applyFont="1" applyBorder="1" applyAlignment="1">
      <alignment horizontal="center" textRotation="90"/>
    </xf>
    <xf numFmtId="0" fontId="9" fillId="0" borderId="28" xfId="0" applyFont="1" applyBorder="1" applyAlignment="1">
      <alignment horizontal="center" shrinkToFit="1"/>
    </xf>
    <xf numFmtId="0" fontId="0" fillId="0" borderId="29" xfId="0" applyBorder="1" applyAlignment="1">
      <alignment horizontal="center"/>
    </xf>
    <xf numFmtId="0" fontId="2" fillId="0" borderId="3" xfId="0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5" fillId="0" borderId="2" xfId="0" applyFont="1" applyBorder="1"/>
    <xf numFmtId="0" fontId="5" fillId="0" borderId="4" xfId="0" applyFont="1" applyBorder="1"/>
    <xf numFmtId="49" fontId="0" fillId="0" borderId="3" xfId="0" applyNumberFormat="1" applyBorder="1" applyAlignment="1">
      <alignment horizontal="center"/>
    </xf>
    <xf numFmtId="0" fontId="11" fillId="0" borderId="0" xfId="0" applyFont="1" applyBorder="1"/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12" fillId="0" borderId="0" xfId="0" applyNumberFormat="1" applyFont="1"/>
    <xf numFmtId="2" fontId="3" fillId="0" borderId="0" xfId="0" applyNumberFormat="1" applyFont="1"/>
    <xf numFmtId="2" fontId="0" fillId="0" borderId="0" xfId="0" applyNumberFormat="1" applyBorder="1"/>
    <xf numFmtId="2" fontId="8" fillId="0" borderId="2" xfId="0" applyNumberFormat="1" applyFont="1" applyBorder="1"/>
    <xf numFmtId="2" fontId="11" fillId="0" borderId="8" xfId="0" applyNumberFormat="1" applyFont="1" applyBorder="1"/>
    <xf numFmtId="2" fontId="0" fillId="0" borderId="2" xfId="0" applyNumberFormat="1" applyBorder="1"/>
    <xf numFmtId="2" fontId="0" fillId="0" borderId="5" xfId="0" applyNumberFormat="1" applyBorder="1" applyAlignment="1">
      <alignment horizontal="center"/>
    </xf>
    <xf numFmtId="2" fontId="0" fillId="0" borderId="0" xfId="0" applyNumberFormat="1"/>
    <xf numFmtId="0" fontId="9" fillId="0" borderId="0" xfId="0" applyFont="1" applyBorder="1" applyAlignment="1">
      <alignment horizontal="center" shrinkToFit="1"/>
    </xf>
    <xf numFmtId="0" fontId="14" fillId="0" borderId="0" xfId="0" applyFont="1" applyBorder="1" applyAlignment="1">
      <alignment horizontal="center" textRotation="90" shrinkToFit="1"/>
    </xf>
    <xf numFmtId="0" fontId="0" fillId="0" borderId="15" xfId="0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0" fontId="10" fillId="0" borderId="16" xfId="0" applyFont="1" applyBorder="1" applyAlignment="1">
      <alignment horizontal="center" vertical="center" textRotation="90" wrapText="1"/>
    </xf>
    <xf numFmtId="2" fontId="6" fillId="0" borderId="3" xfId="0" applyNumberFormat="1" applyFont="1" applyBorder="1" applyAlignment="1">
      <alignment horizontal="left"/>
    </xf>
    <xf numFmtId="0" fontId="0" fillId="0" borderId="3" xfId="0" applyBorder="1" applyAlignment="1">
      <alignment horizontal="left"/>
    </xf>
    <xf numFmtId="0" fontId="12" fillId="0" borderId="0" xfId="0" applyFont="1" applyBorder="1"/>
    <xf numFmtId="0" fontId="14" fillId="0" borderId="0" xfId="0" applyFont="1" applyBorder="1" applyAlignment="1">
      <alignment textRotation="90"/>
    </xf>
    <xf numFmtId="0" fontId="14" fillId="0" borderId="0" xfId="0" applyFont="1" applyBorder="1"/>
    <xf numFmtId="0" fontId="0" fillId="0" borderId="0" xfId="0" applyBorder="1" applyAlignment="1">
      <alignment textRotation="90"/>
    </xf>
    <xf numFmtId="0" fontId="6" fillId="0" borderId="0" xfId="0" applyFont="1" applyBorder="1" applyAlignment="1"/>
    <xf numFmtId="0" fontId="5" fillId="0" borderId="0" xfId="0" applyFont="1" applyBorder="1" applyAlignment="1">
      <alignment horizontal="center"/>
    </xf>
    <xf numFmtId="0" fontId="16" fillId="0" borderId="0" xfId="0" applyFont="1"/>
    <xf numFmtId="0" fontId="1" fillId="0" borderId="0" xfId="0" applyFont="1"/>
    <xf numFmtId="0" fontId="0" fillId="0" borderId="30" xfId="0" applyBorder="1" applyAlignment="1">
      <alignment horizontal="center"/>
    </xf>
    <xf numFmtId="0" fontId="0" fillId="0" borderId="4" xfId="0" applyFill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7" fillId="0" borderId="1" xfId="0" applyFont="1" applyBorder="1"/>
    <xf numFmtId="0" fontId="7" fillId="0" borderId="2" xfId="0" applyFont="1" applyBorder="1"/>
    <xf numFmtId="0" fontId="8" fillId="0" borderId="30" xfId="0" applyFont="1" applyBorder="1"/>
    <xf numFmtId="0" fontId="4" fillId="0" borderId="0" xfId="0" applyFont="1" applyBorder="1"/>
    <xf numFmtId="0" fontId="0" fillId="0" borderId="1" xfId="0" applyBorder="1" applyAlignment="1">
      <alignment horizontal="center"/>
    </xf>
    <xf numFmtId="0" fontId="0" fillId="0" borderId="7" xfId="0" applyBorder="1"/>
    <xf numFmtId="0" fontId="0" fillId="0" borderId="0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8</xdr:row>
      <xdr:rowOff>0</xdr:rowOff>
    </xdr:from>
    <xdr:to>
      <xdr:col>0</xdr:col>
      <xdr:colOff>228600</xdr:colOff>
      <xdr:row>9</xdr:row>
      <xdr:rowOff>38100</xdr:rowOff>
    </xdr:to>
    <xdr:sp macro="" textlink="">
      <xdr:nvSpPr>
        <xdr:cNvPr id="3681" name="Text Box 1"/>
        <xdr:cNvSpPr txBox="1">
          <a:spLocks noChangeArrowheads="1"/>
        </xdr:cNvSpPr>
      </xdr:nvSpPr>
      <xdr:spPr bwMode="auto">
        <a:xfrm>
          <a:off x="152400" y="172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38100</xdr:colOff>
      <xdr:row>6</xdr:row>
      <xdr:rowOff>133350</xdr:rowOff>
    </xdr:from>
    <xdr:to>
      <xdr:col>1</xdr:col>
      <xdr:colOff>152400</xdr:colOff>
      <xdr:row>10</xdr:row>
      <xdr:rowOff>95250</xdr:rowOff>
    </xdr:to>
    <xdr:sp macro="" textlink="">
      <xdr:nvSpPr>
        <xdr:cNvPr id="3074" name="Text Box 2"/>
        <xdr:cNvSpPr txBox="1">
          <a:spLocks noChangeArrowheads="1"/>
        </xdr:cNvSpPr>
      </xdr:nvSpPr>
      <xdr:spPr bwMode="auto">
        <a:xfrm>
          <a:off x="38100" y="1533525"/>
          <a:ext cx="3810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часы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3</xdr:row>
      <xdr:rowOff>0</xdr:rowOff>
    </xdr:from>
    <xdr:to>
      <xdr:col>0</xdr:col>
      <xdr:colOff>219075</xdr:colOff>
      <xdr:row>3</xdr:row>
      <xdr:rowOff>228600</xdr:rowOff>
    </xdr:to>
    <xdr:sp macro="" textlink="">
      <xdr:nvSpPr>
        <xdr:cNvPr id="2657" name="Text Box 1"/>
        <xdr:cNvSpPr txBox="1">
          <a:spLocks noChangeArrowheads="1"/>
        </xdr:cNvSpPr>
      </xdr:nvSpPr>
      <xdr:spPr bwMode="auto">
        <a:xfrm>
          <a:off x="114300" y="6477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38100</xdr:colOff>
      <xdr:row>3</xdr:row>
      <xdr:rowOff>0</xdr:rowOff>
    </xdr:from>
    <xdr:to>
      <xdr:col>1</xdr:col>
      <xdr:colOff>152400</xdr:colOff>
      <xdr:row>3</xdr:row>
      <xdr:rowOff>609600</xdr:rowOff>
    </xdr:to>
    <xdr:sp macro="" textlink="">
      <xdr:nvSpPr>
        <xdr:cNvPr id="2050" name="Text Box 2"/>
        <xdr:cNvSpPr txBox="1">
          <a:spLocks noChangeArrowheads="1"/>
        </xdr:cNvSpPr>
      </xdr:nvSpPr>
      <xdr:spPr bwMode="auto">
        <a:xfrm>
          <a:off x="38100" y="647700"/>
          <a:ext cx="3810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часы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3</xdr:row>
      <xdr:rowOff>0</xdr:rowOff>
    </xdr:from>
    <xdr:to>
      <xdr:col>0</xdr:col>
      <xdr:colOff>228600</xdr:colOff>
      <xdr:row>3</xdr:row>
      <xdr:rowOff>285750</xdr:rowOff>
    </xdr:to>
    <xdr:sp macro="" textlink="">
      <xdr:nvSpPr>
        <xdr:cNvPr id="1637" name="Text Box 3"/>
        <xdr:cNvSpPr txBox="1">
          <a:spLocks noChangeArrowheads="1"/>
        </xdr:cNvSpPr>
      </xdr:nvSpPr>
      <xdr:spPr bwMode="auto">
        <a:xfrm>
          <a:off x="114300" y="647700"/>
          <a:ext cx="1143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38100</xdr:colOff>
      <xdr:row>3</xdr:row>
      <xdr:rowOff>0</xdr:rowOff>
    </xdr:from>
    <xdr:to>
      <xdr:col>1</xdr:col>
      <xdr:colOff>133350</xdr:colOff>
      <xdr:row>3</xdr:row>
      <xdr:rowOff>609600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38100" y="647700"/>
          <a:ext cx="3810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часы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9.bin"/><Relationship Id="rId3" Type="http://schemas.openxmlformats.org/officeDocument/2006/relationships/printerSettings" Target="../printerSettings/printerSettings14.bin"/><Relationship Id="rId7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printerSettings" Target="../printerSettings/printerSettings17.bin"/><Relationship Id="rId11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16.bin"/><Relationship Id="rId10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15.bin"/><Relationship Id="rId9" Type="http://schemas.openxmlformats.org/officeDocument/2006/relationships/printerSettings" Target="../printerSettings/printerSettings20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0.bin"/><Relationship Id="rId3" Type="http://schemas.openxmlformats.org/officeDocument/2006/relationships/printerSettings" Target="../printerSettings/printerSettings25.bin"/><Relationship Id="rId7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Relationship Id="rId6" Type="http://schemas.openxmlformats.org/officeDocument/2006/relationships/printerSettings" Target="../printerSettings/printerSettings28.bin"/><Relationship Id="rId5" Type="http://schemas.openxmlformats.org/officeDocument/2006/relationships/printerSettings" Target="../printerSettings/printerSettings27.bin"/><Relationship Id="rId4" Type="http://schemas.openxmlformats.org/officeDocument/2006/relationships/printerSettings" Target="../printerSettings/printerSettings26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8.bin"/><Relationship Id="rId3" Type="http://schemas.openxmlformats.org/officeDocument/2006/relationships/printerSettings" Target="../printerSettings/printerSettings33.bin"/><Relationship Id="rId7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6" Type="http://schemas.openxmlformats.org/officeDocument/2006/relationships/printerSettings" Target="../printerSettings/printerSettings36.bin"/><Relationship Id="rId11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35.bin"/><Relationship Id="rId10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4.bin"/><Relationship Id="rId9" Type="http://schemas.openxmlformats.org/officeDocument/2006/relationships/printerSettings" Target="../printerSettings/printerSettings39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4.bin"/><Relationship Id="rId2" Type="http://schemas.openxmlformats.org/officeDocument/2006/relationships/printerSettings" Target="../printerSettings/printerSettings43.bin"/><Relationship Id="rId1" Type="http://schemas.openxmlformats.org/officeDocument/2006/relationships/printerSettings" Target="../printerSettings/printerSettings42.bin"/><Relationship Id="rId6" Type="http://schemas.openxmlformats.org/officeDocument/2006/relationships/printerSettings" Target="../printerSettings/printerSettings47.bin"/><Relationship Id="rId5" Type="http://schemas.openxmlformats.org/officeDocument/2006/relationships/printerSettings" Target="../printerSettings/printerSettings46.bin"/><Relationship Id="rId4" Type="http://schemas.openxmlformats.org/officeDocument/2006/relationships/printerSettings" Target="../printerSettings/printerSettings4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0.bin"/><Relationship Id="rId2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48.bin"/><Relationship Id="rId4" Type="http://schemas.openxmlformats.org/officeDocument/2006/relationships/printerSettings" Target="../printerSettings/printerSettings51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6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Relationship Id="rId4" Type="http://schemas.openxmlformats.org/officeDocument/2006/relationships/printerSettings" Target="../printerSettings/printerSettings67.bin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5.bin"/><Relationship Id="rId3" Type="http://schemas.openxmlformats.org/officeDocument/2006/relationships/printerSettings" Target="../printerSettings/printerSettings70.bin"/><Relationship Id="rId7" Type="http://schemas.openxmlformats.org/officeDocument/2006/relationships/printerSettings" Target="../printerSettings/printerSettings74.bin"/><Relationship Id="rId2" Type="http://schemas.openxmlformats.org/officeDocument/2006/relationships/printerSettings" Target="../printerSettings/printerSettings69.bin"/><Relationship Id="rId1" Type="http://schemas.openxmlformats.org/officeDocument/2006/relationships/printerSettings" Target="../printerSettings/printerSettings68.bin"/><Relationship Id="rId6" Type="http://schemas.openxmlformats.org/officeDocument/2006/relationships/printerSettings" Target="../printerSettings/printerSettings73.bin"/><Relationship Id="rId11" Type="http://schemas.openxmlformats.org/officeDocument/2006/relationships/printerSettings" Target="../printerSettings/printerSettings78.bin"/><Relationship Id="rId5" Type="http://schemas.openxmlformats.org/officeDocument/2006/relationships/printerSettings" Target="../printerSettings/printerSettings72.bin"/><Relationship Id="rId10" Type="http://schemas.openxmlformats.org/officeDocument/2006/relationships/printerSettings" Target="../printerSettings/printerSettings77.bin"/><Relationship Id="rId4" Type="http://schemas.openxmlformats.org/officeDocument/2006/relationships/printerSettings" Target="../printerSettings/printerSettings71.bin"/><Relationship Id="rId9" Type="http://schemas.openxmlformats.org/officeDocument/2006/relationships/printerSettings" Target="../printerSettings/printerSettings76.bin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6.bin"/><Relationship Id="rId3" Type="http://schemas.openxmlformats.org/officeDocument/2006/relationships/printerSettings" Target="../printerSettings/printerSettings81.bin"/><Relationship Id="rId7" Type="http://schemas.openxmlformats.org/officeDocument/2006/relationships/printerSettings" Target="../printerSettings/printerSettings85.bin"/><Relationship Id="rId2" Type="http://schemas.openxmlformats.org/officeDocument/2006/relationships/printerSettings" Target="../printerSettings/printerSettings80.bin"/><Relationship Id="rId1" Type="http://schemas.openxmlformats.org/officeDocument/2006/relationships/printerSettings" Target="../printerSettings/printerSettings79.bin"/><Relationship Id="rId6" Type="http://schemas.openxmlformats.org/officeDocument/2006/relationships/printerSettings" Target="../printerSettings/printerSettings84.bin"/><Relationship Id="rId11" Type="http://schemas.openxmlformats.org/officeDocument/2006/relationships/printerSettings" Target="../printerSettings/printerSettings89.bin"/><Relationship Id="rId5" Type="http://schemas.openxmlformats.org/officeDocument/2006/relationships/printerSettings" Target="../printerSettings/printerSettings83.bin"/><Relationship Id="rId10" Type="http://schemas.openxmlformats.org/officeDocument/2006/relationships/printerSettings" Target="../printerSettings/printerSettings88.bin"/><Relationship Id="rId4" Type="http://schemas.openxmlformats.org/officeDocument/2006/relationships/printerSettings" Target="../printerSettings/printerSettings82.bin"/><Relationship Id="rId9" Type="http://schemas.openxmlformats.org/officeDocument/2006/relationships/printerSettings" Target="../printerSettings/printerSettings87.bin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97.bin"/><Relationship Id="rId3" Type="http://schemas.openxmlformats.org/officeDocument/2006/relationships/printerSettings" Target="../printerSettings/printerSettings92.bin"/><Relationship Id="rId7" Type="http://schemas.openxmlformats.org/officeDocument/2006/relationships/printerSettings" Target="../printerSettings/printerSettings96.bin"/><Relationship Id="rId12" Type="http://schemas.openxmlformats.org/officeDocument/2006/relationships/drawing" Target="../drawings/drawing2.xml"/><Relationship Id="rId2" Type="http://schemas.openxmlformats.org/officeDocument/2006/relationships/printerSettings" Target="../printerSettings/printerSettings91.bin"/><Relationship Id="rId1" Type="http://schemas.openxmlformats.org/officeDocument/2006/relationships/printerSettings" Target="../printerSettings/printerSettings90.bin"/><Relationship Id="rId6" Type="http://schemas.openxmlformats.org/officeDocument/2006/relationships/printerSettings" Target="../printerSettings/printerSettings95.bin"/><Relationship Id="rId11" Type="http://schemas.openxmlformats.org/officeDocument/2006/relationships/printerSettings" Target="../printerSettings/printerSettings100.bin"/><Relationship Id="rId5" Type="http://schemas.openxmlformats.org/officeDocument/2006/relationships/printerSettings" Target="../printerSettings/printerSettings94.bin"/><Relationship Id="rId10" Type="http://schemas.openxmlformats.org/officeDocument/2006/relationships/printerSettings" Target="../printerSettings/printerSettings99.bin"/><Relationship Id="rId4" Type="http://schemas.openxmlformats.org/officeDocument/2006/relationships/printerSettings" Target="../printerSettings/printerSettings93.bin"/><Relationship Id="rId9" Type="http://schemas.openxmlformats.org/officeDocument/2006/relationships/printerSettings" Target="../printerSettings/printerSettings98.bin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08.bin"/><Relationship Id="rId3" Type="http://schemas.openxmlformats.org/officeDocument/2006/relationships/printerSettings" Target="../printerSettings/printerSettings103.bin"/><Relationship Id="rId7" Type="http://schemas.openxmlformats.org/officeDocument/2006/relationships/printerSettings" Target="../printerSettings/printerSettings107.bin"/><Relationship Id="rId12" Type="http://schemas.openxmlformats.org/officeDocument/2006/relationships/drawing" Target="../drawings/drawing3.xml"/><Relationship Id="rId2" Type="http://schemas.openxmlformats.org/officeDocument/2006/relationships/printerSettings" Target="../printerSettings/printerSettings102.bin"/><Relationship Id="rId1" Type="http://schemas.openxmlformats.org/officeDocument/2006/relationships/printerSettings" Target="../printerSettings/printerSettings101.bin"/><Relationship Id="rId6" Type="http://schemas.openxmlformats.org/officeDocument/2006/relationships/printerSettings" Target="../printerSettings/printerSettings106.bin"/><Relationship Id="rId11" Type="http://schemas.openxmlformats.org/officeDocument/2006/relationships/printerSettings" Target="../printerSettings/printerSettings111.bin"/><Relationship Id="rId5" Type="http://schemas.openxmlformats.org/officeDocument/2006/relationships/printerSettings" Target="../printerSettings/printerSettings105.bin"/><Relationship Id="rId10" Type="http://schemas.openxmlformats.org/officeDocument/2006/relationships/printerSettings" Target="../printerSettings/printerSettings110.bin"/><Relationship Id="rId4" Type="http://schemas.openxmlformats.org/officeDocument/2006/relationships/printerSettings" Target="../printerSettings/printerSettings104.bin"/><Relationship Id="rId9" Type="http://schemas.openxmlformats.org/officeDocument/2006/relationships/printerSettings" Target="../printerSettings/printerSettings10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4.bin"/><Relationship Id="rId2" Type="http://schemas.openxmlformats.org/officeDocument/2006/relationships/printerSettings" Target="../printerSettings/printerSettings113.bin"/><Relationship Id="rId1" Type="http://schemas.openxmlformats.org/officeDocument/2006/relationships/printerSettings" Target="../printerSettings/printerSettings112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7.bin"/><Relationship Id="rId2" Type="http://schemas.openxmlformats.org/officeDocument/2006/relationships/printerSettings" Target="../printerSettings/printerSettings116.bin"/><Relationship Id="rId1" Type="http://schemas.openxmlformats.org/officeDocument/2006/relationships/printerSettings" Target="../printerSettings/printerSettings1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127"/>
  <sheetViews>
    <sheetView showRuler="0" topLeftCell="D4" zoomScale="93" zoomScaleNormal="93" workbookViewId="0">
      <selection activeCell="W37" sqref="W37"/>
    </sheetView>
  </sheetViews>
  <sheetFormatPr defaultRowHeight="12.75" x14ac:dyDescent="0.2"/>
  <cols>
    <col min="1" max="1" width="4" customWidth="1"/>
    <col min="2" max="2" width="7.7109375" customWidth="1"/>
    <col min="3" max="3" width="8.140625" customWidth="1"/>
    <col min="4" max="7" width="7.7109375" customWidth="1"/>
    <col min="8" max="8" width="8.140625" customWidth="1"/>
    <col min="9" max="10" width="7.7109375" customWidth="1"/>
    <col min="11" max="11" width="8" customWidth="1"/>
    <col min="12" max="12" width="7.7109375" customWidth="1"/>
    <col min="13" max="13" width="9.5703125" customWidth="1"/>
    <col min="14" max="14" width="9" customWidth="1"/>
    <col min="15" max="16" width="7.7109375" customWidth="1"/>
    <col min="17" max="17" width="8.7109375" customWidth="1"/>
    <col min="18" max="19" width="7.7109375" customWidth="1"/>
    <col min="20" max="20" width="8.42578125" customWidth="1"/>
    <col min="21" max="24" width="7.7109375" customWidth="1"/>
    <col min="25" max="25" width="8" customWidth="1"/>
    <col min="26" max="26" width="3" customWidth="1"/>
  </cols>
  <sheetData>
    <row r="1" spans="1:90" ht="19.5" customHeight="1" x14ac:dyDescent="0.3">
      <c r="P1" s="127"/>
      <c r="Q1" s="126" t="s">
        <v>59</v>
      </c>
    </row>
    <row r="2" spans="1:90" s="35" customFormat="1" ht="27" customHeight="1" x14ac:dyDescent="0.3">
      <c r="A2" s="35" t="s">
        <v>15</v>
      </c>
      <c r="O2" s="35" t="s">
        <v>64</v>
      </c>
      <c r="Q2" s="126"/>
      <c r="R2" s="126"/>
      <c r="S2" s="126"/>
      <c r="T2" s="126"/>
      <c r="U2" s="126"/>
      <c r="V2" s="126"/>
      <c r="W2" s="126"/>
      <c r="X2" s="126"/>
      <c r="Y2" s="126"/>
    </row>
    <row r="3" spans="1:90" s="36" customFormat="1" ht="18.75" x14ac:dyDescent="0.3">
      <c r="A3" s="36" t="s">
        <v>104</v>
      </c>
      <c r="T3" s="37"/>
      <c r="U3" s="37"/>
      <c r="V3" s="37"/>
      <c r="W3" s="37"/>
      <c r="X3" s="37"/>
    </row>
    <row r="4" spans="1:90" s="4" customFormat="1" x14ac:dyDescent="0.2"/>
    <row r="5" spans="1:90" s="14" customFormat="1" ht="18" x14ac:dyDescent="0.25">
      <c r="A5" s="13"/>
      <c r="B5" s="21" t="s">
        <v>68</v>
      </c>
      <c r="C5" s="22"/>
      <c r="D5" s="22"/>
      <c r="E5" s="22"/>
      <c r="F5" s="22"/>
      <c r="G5" s="23"/>
      <c r="H5" s="21" t="s">
        <v>69</v>
      </c>
      <c r="I5" s="22"/>
      <c r="J5" s="22"/>
      <c r="K5" s="22"/>
      <c r="L5" s="22"/>
      <c r="M5" s="23"/>
      <c r="N5" s="132"/>
      <c r="O5" s="22"/>
      <c r="P5" s="22"/>
      <c r="Q5" s="22" t="s">
        <v>70</v>
      </c>
      <c r="R5" s="22"/>
      <c r="S5" s="22"/>
      <c r="T5" s="21"/>
      <c r="U5" s="22"/>
      <c r="V5" s="22" t="s">
        <v>71</v>
      </c>
      <c r="W5" s="22"/>
      <c r="X5" s="22"/>
      <c r="Y5" s="23"/>
      <c r="Z5" s="16"/>
      <c r="AA5" s="16"/>
    </row>
    <row r="6" spans="1:90" ht="14.25" x14ac:dyDescent="0.2">
      <c r="A6" s="6"/>
      <c r="B6" s="25" t="s">
        <v>8</v>
      </c>
      <c r="C6" s="27"/>
      <c r="D6" s="26"/>
      <c r="E6" s="25" t="s">
        <v>16</v>
      </c>
      <c r="F6" s="27"/>
      <c r="G6" s="26"/>
      <c r="H6" s="25" t="s">
        <v>8</v>
      </c>
      <c r="I6" s="27"/>
      <c r="J6" s="26"/>
      <c r="K6" s="25" t="s">
        <v>16</v>
      </c>
      <c r="L6" s="27"/>
      <c r="M6" s="26"/>
      <c r="N6" s="25" t="s">
        <v>8</v>
      </c>
      <c r="O6" s="27"/>
      <c r="P6" s="26"/>
      <c r="Q6" s="25" t="s">
        <v>16</v>
      </c>
      <c r="R6" s="27"/>
      <c r="S6" s="26"/>
      <c r="T6" s="25" t="s">
        <v>8</v>
      </c>
      <c r="U6" s="27"/>
      <c r="V6" s="26"/>
      <c r="W6" s="25" t="s">
        <v>16</v>
      </c>
      <c r="X6" s="27"/>
      <c r="Y6" s="26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</row>
    <row r="7" spans="1:90" x14ac:dyDescent="0.2">
      <c r="A7" s="10"/>
      <c r="B7" s="1"/>
      <c r="C7" s="2"/>
      <c r="D7" s="2">
        <v>1000</v>
      </c>
      <c r="E7" s="2"/>
      <c r="F7" s="2"/>
      <c r="G7" s="2"/>
      <c r="H7" s="1"/>
      <c r="I7" s="2"/>
      <c r="J7" s="2">
        <v>1000</v>
      </c>
      <c r="K7" s="2"/>
      <c r="L7" s="2"/>
      <c r="M7" s="2"/>
      <c r="N7" s="1"/>
      <c r="O7" s="2"/>
      <c r="P7" s="2">
        <v>3000</v>
      </c>
      <c r="Q7" s="2"/>
      <c r="R7" s="2"/>
      <c r="S7" s="2"/>
      <c r="T7" s="1"/>
      <c r="U7" s="2"/>
      <c r="V7" s="2">
        <v>1500</v>
      </c>
      <c r="W7" s="2"/>
      <c r="X7" s="2"/>
      <c r="Y7" s="5"/>
    </row>
    <row r="8" spans="1:90" x14ac:dyDescent="0.2">
      <c r="A8" s="6"/>
      <c r="B8" s="7" t="s">
        <v>0</v>
      </c>
      <c r="C8" s="11" t="s">
        <v>6</v>
      </c>
      <c r="D8" s="6"/>
      <c r="E8" s="7" t="s">
        <v>0</v>
      </c>
      <c r="F8" s="11" t="s">
        <v>6</v>
      </c>
      <c r="G8" s="6"/>
      <c r="H8" s="7" t="s">
        <v>0</v>
      </c>
      <c r="I8" s="11" t="s">
        <v>6</v>
      </c>
      <c r="J8" s="6"/>
      <c r="K8" s="7" t="s">
        <v>0</v>
      </c>
      <c r="L8" s="11" t="s">
        <v>6</v>
      </c>
      <c r="M8" s="6"/>
      <c r="N8" s="7" t="s">
        <v>0</v>
      </c>
      <c r="O8" s="11" t="s">
        <v>6</v>
      </c>
      <c r="P8" s="6"/>
      <c r="Q8" s="7" t="s">
        <v>0</v>
      </c>
      <c r="R8" s="11" t="s">
        <v>6</v>
      </c>
      <c r="S8" s="6"/>
      <c r="T8" s="7" t="s">
        <v>0</v>
      </c>
      <c r="U8" s="11" t="s">
        <v>6</v>
      </c>
      <c r="V8" s="6"/>
      <c r="W8" s="7" t="s">
        <v>0</v>
      </c>
      <c r="X8" s="11" t="s">
        <v>6</v>
      </c>
      <c r="Y8" s="6"/>
    </row>
    <row r="9" spans="1:90" x14ac:dyDescent="0.2">
      <c r="A9" s="6"/>
      <c r="B9" s="7" t="s">
        <v>1</v>
      </c>
      <c r="C9" s="7" t="s">
        <v>0</v>
      </c>
      <c r="D9" s="7" t="s">
        <v>4</v>
      </c>
      <c r="E9" s="7" t="s">
        <v>1</v>
      </c>
      <c r="F9" s="7" t="s">
        <v>0</v>
      </c>
      <c r="G9" s="7" t="s">
        <v>4</v>
      </c>
      <c r="H9" s="7" t="s">
        <v>1</v>
      </c>
      <c r="I9" s="7" t="s">
        <v>0</v>
      </c>
      <c r="J9" s="7" t="s">
        <v>4</v>
      </c>
      <c r="K9" s="7" t="s">
        <v>1</v>
      </c>
      <c r="L9" s="7" t="s">
        <v>0</v>
      </c>
      <c r="M9" s="7" t="s">
        <v>4</v>
      </c>
      <c r="N9" s="7" t="s">
        <v>1</v>
      </c>
      <c r="O9" s="7" t="s">
        <v>0</v>
      </c>
      <c r="P9" s="7" t="s">
        <v>4</v>
      </c>
      <c r="Q9" s="7" t="s">
        <v>1</v>
      </c>
      <c r="R9" s="7" t="s">
        <v>0</v>
      </c>
      <c r="S9" s="7" t="s">
        <v>4</v>
      </c>
      <c r="T9" s="7" t="s">
        <v>1</v>
      </c>
      <c r="U9" s="7" t="s">
        <v>0</v>
      </c>
      <c r="V9" s="7" t="s">
        <v>4</v>
      </c>
      <c r="W9" s="7" t="s">
        <v>1</v>
      </c>
      <c r="X9" s="7" t="s">
        <v>0</v>
      </c>
      <c r="Y9" s="18" t="s">
        <v>4</v>
      </c>
      <c r="Z9" s="10"/>
      <c r="AA9" s="4"/>
      <c r="AB9" s="4"/>
    </row>
    <row r="10" spans="1:90" x14ac:dyDescent="0.2">
      <c r="A10" s="6"/>
      <c r="B10" s="7" t="s">
        <v>2</v>
      </c>
      <c r="C10" s="7" t="s">
        <v>7</v>
      </c>
      <c r="D10" s="7" t="s">
        <v>5</v>
      </c>
      <c r="E10" s="7" t="s">
        <v>2</v>
      </c>
      <c r="F10" s="7" t="s">
        <v>7</v>
      </c>
      <c r="G10" s="7" t="s">
        <v>5</v>
      </c>
      <c r="H10" s="7" t="s">
        <v>2</v>
      </c>
      <c r="I10" s="7" t="s">
        <v>7</v>
      </c>
      <c r="J10" s="7" t="s">
        <v>5</v>
      </c>
      <c r="K10" s="7" t="s">
        <v>2</v>
      </c>
      <c r="L10" s="7" t="s">
        <v>7</v>
      </c>
      <c r="M10" s="7" t="s">
        <v>5</v>
      </c>
      <c r="N10" s="7" t="s">
        <v>2</v>
      </c>
      <c r="O10" s="7" t="s">
        <v>7</v>
      </c>
      <c r="P10" s="7" t="s">
        <v>5</v>
      </c>
      <c r="Q10" s="7" t="s">
        <v>2</v>
      </c>
      <c r="R10" s="7" t="s">
        <v>7</v>
      </c>
      <c r="S10" s="7" t="s">
        <v>5</v>
      </c>
      <c r="T10" s="7" t="s">
        <v>2</v>
      </c>
      <c r="U10" s="7" t="s">
        <v>7</v>
      </c>
      <c r="V10" s="7" t="s">
        <v>5</v>
      </c>
      <c r="W10" s="7" t="s">
        <v>2</v>
      </c>
      <c r="X10" s="7" t="s">
        <v>7</v>
      </c>
      <c r="Y10" s="18" t="s">
        <v>5</v>
      </c>
      <c r="Z10" s="10"/>
      <c r="AA10" s="4"/>
      <c r="AB10" s="4"/>
    </row>
    <row r="11" spans="1:90" ht="12.75" customHeight="1" x14ac:dyDescent="0.35">
      <c r="A11" s="6"/>
      <c r="B11" s="7" t="s">
        <v>3</v>
      </c>
      <c r="C11" s="7"/>
      <c r="D11" s="6"/>
      <c r="E11" s="7" t="s">
        <v>3</v>
      </c>
      <c r="F11" s="7" t="s">
        <v>10</v>
      </c>
      <c r="G11" s="6"/>
      <c r="H11" s="7" t="s">
        <v>3</v>
      </c>
      <c r="I11" s="7"/>
      <c r="J11" s="6"/>
      <c r="K11" s="7" t="s">
        <v>3</v>
      </c>
      <c r="L11" s="7"/>
      <c r="M11" s="6"/>
      <c r="N11" s="7" t="s">
        <v>3</v>
      </c>
      <c r="O11" s="7"/>
      <c r="P11" s="6"/>
      <c r="Q11" s="7" t="s">
        <v>3</v>
      </c>
      <c r="R11" s="7"/>
      <c r="S11" s="6"/>
      <c r="T11" s="7" t="s">
        <v>3</v>
      </c>
      <c r="U11" s="7"/>
      <c r="V11" s="6"/>
      <c r="W11" s="7" t="s">
        <v>3</v>
      </c>
      <c r="X11" s="7"/>
      <c r="Y11" s="10"/>
      <c r="Z11" s="17"/>
      <c r="AA11" s="4"/>
      <c r="AB11" s="4"/>
    </row>
    <row r="12" spans="1:90" s="16" customFormat="1" ht="23.25" x14ac:dyDescent="0.35">
      <c r="A12" s="12">
        <v>0</v>
      </c>
      <c r="B12" s="90">
        <v>614.04999999999995</v>
      </c>
      <c r="C12" s="12"/>
      <c r="D12" s="12"/>
      <c r="E12" s="90">
        <v>1007.06</v>
      </c>
      <c r="F12" s="12"/>
      <c r="G12" s="12"/>
      <c r="H12" s="12">
        <v>922.92</v>
      </c>
      <c r="I12" s="12"/>
      <c r="J12" s="12"/>
      <c r="K12" s="12">
        <v>549.29999999999995</v>
      </c>
      <c r="L12" s="12"/>
      <c r="M12" s="12"/>
      <c r="N12" s="12">
        <v>381.24</v>
      </c>
      <c r="O12" s="12"/>
      <c r="P12" s="12"/>
      <c r="Q12" s="12">
        <v>430.92</v>
      </c>
      <c r="R12" s="12"/>
      <c r="S12" s="12"/>
      <c r="T12" s="12">
        <v>8.5299999999999994</v>
      </c>
      <c r="U12" s="12"/>
      <c r="V12" s="12"/>
      <c r="W12" s="90">
        <v>4.0599999999999996</v>
      </c>
      <c r="X12" s="12"/>
      <c r="Y12" s="44"/>
      <c r="Z12" s="17"/>
    </row>
    <row r="13" spans="1:90" s="4" customFormat="1" ht="23.25" x14ac:dyDescent="0.35">
      <c r="A13" s="8">
        <v>1</v>
      </c>
      <c r="B13" s="90">
        <v>614.16999999999996</v>
      </c>
      <c r="C13" s="12">
        <f t="shared" ref="C13:C36" si="0">B13-B12</f>
        <v>0.12000000000000455</v>
      </c>
      <c r="D13" s="90">
        <f>C13*$D$7</f>
        <v>120.00000000000455</v>
      </c>
      <c r="E13" s="90">
        <v>1007.28</v>
      </c>
      <c r="F13" s="12">
        <f t="shared" ref="F13:F36" si="1">E13-E12</f>
        <v>0.22000000000002728</v>
      </c>
      <c r="G13" s="90">
        <f t="shared" ref="G13:G36" si="2">F13*$D$7</f>
        <v>220.00000000002728</v>
      </c>
      <c r="H13" s="12">
        <v>923.11</v>
      </c>
      <c r="I13" s="12">
        <f t="shared" ref="I13:I36" si="3">H13-H12</f>
        <v>0.19000000000005457</v>
      </c>
      <c r="J13" s="90">
        <f>I13*$J$7</f>
        <v>190.00000000005457</v>
      </c>
      <c r="K13" s="12">
        <v>549.41</v>
      </c>
      <c r="L13" s="12">
        <f t="shared" ref="L13:L36" si="4">K13-K12</f>
        <v>0.11000000000001364</v>
      </c>
      <c r="M13" s="90">
        <f t="shared" ref="M13:M36" si="5">L13*$J$7</f>
        <v>110.00000000001364</v>
      </c>
      <c r="N13" s="12">
        <v>381.33</v>
      </c>
      <c r="O13" s="12">
        <f t="shared" ref="O13:O20" si="6">N13-N12</f>
        <v>8.9999999999974989E-2</v>
      </c>
      <c r="P13" s="90">
        <f>O13*$P$7</f>
        <v>269.99999999992497</v>
      </c>
      <c r="Q13" s="12">
        <v>431.02</v>
      </c>
      <c r="R13" s="12">
        <f t="shared" ref="R13:R36" si="7">Q13-Q12</f>
        <v>9.9999999999965894E-2</v>
      </c>
      <c r="S13" s="90">
        <f t="shared" ref="S13:S36" si="8">R13*$P$7</f>
        <v>299.99999999989768</v>
      </c>
      <c r="T13" s="12">
        <v>8.5399999999999991</v>
      </c>
      <c r="U13" s="12">
        <f t="shared" ref="U13:U36" si="9">T13-T12</f>
        <v>9.9999999999997868E-3</v>
      </c>
      <c r="V13" s="90">
        <f>U13*$V$7</f>
        <v>14.99999999999968</v>
      </c>
      <c r="W13" s="90">
        <v>4.0599999999999996</v>
      </c>
      <c r="X13" s="12">
        <f t="shared" ref="X13:X36" si="10">W13-W12</f>
        <v>0</v>
      </c>
      <c r="Y13" s="90">
        <f t="shared" ref="Y13:Y36" si="11">X13*$V$7</f>
        <v>0</v>
      </c>
      <c r="Z13" s="17"/>
    </row>
    <row r="14" spans="1:90" s="4" customFormat="1" ht="23.25" x14ac:dyDescent="0.35">
      <c r="A14" s="8">
        <v>2</v>
      </c>
      <c r="B14" s="90">
        <v>614.27</v>
      </c>
      <c r="C14" s="12">
        <f t="shared" si="0"/>
        <v>0.10000000000002274</v>
      </c>
      <c r="D14" s="90">
        <f t="shared" ref="D14:D36" si="12">C14*$D$7</f>
        <v>100.00000000002274</v>
      </c>
      <c r="E14" s="90">
        <v>1007.47</v>
      </c>
      <c r="F14" s="12">
        <f t="shared" si="1"/>
        <v>0.19000000000005457</v>
      </c>
      <c r="G14" s="90">
        <f t="shared" si="2"/>
        <v>190.00000000005457</v>
      </c>
      <c r="H14" s="12">
        <v>923.27</v>
      </c>
      <c r="I14" s="12">
        <f t="shared" si="3"/>
        <v>0.15999999999996817</v>
      </c>
      <c r="J14" s="90">
        <f t="shared" ref="J14:J36" si="13">I14*$J$7</f>
        <v>159.99999999996817</v>
      </c>
      <c r="K14" s="12">
        <v>549.5</v>
      </c>
      <c r="L14" s="12">
        <f t="shared" si="4"/>
        <v>9.0000000000031832E-2</v>
      </c>
      <c r="M14" s="90">
        <f t="shared" si="5"/>
        <v>90.000000000031832</v>
      </c>
      <c r="N14" s="12">
        <v>381.39</v>
      </c>
      <c r="O14" s="12">
        <f t="shared" si="6"/>
        <v>6.0000000000002274E-2</v>
      </c>
      <c r="P14" s="90">
        <f t="shared" ref="P14:P36" si="14">O14*$P$7</f>
        <v>180.00000000000682</v>
      </c>
      <c r="Q14" s="12">
        <v>431.1</v>
      </c>
      <c r="R14" s="12">
        <f t="shared" si="7"/>
        <v>8.0000000000040927E-2</v>
      </c>
      <c r="S14" s="90">
        <f t="shared" si="8"/>
        <v>240.00000000012278</v>
      </c>
      <c r="T14" s="12">
        <v>8.5399999999999991</v>
      </c>
      <c r="U14" s="12">
        <f t="shared" si="9"/>
        <v>0</v>
      </c>
      <c r="V14" s="90">
        <f t="shared" ref="V14:V36" si="15">U14*$V$7</f>
        <v>0</v>
      </c>
      <c r="W14" s="90">
        <v>4.0599999999999996</v>
      </c>
      <c r="X14" s="12">
        <f t="shared" si="10"/>
        <v>0</v>
      </c>
      <c r="Y14" s="90">
        <f t="shared" si="11"/>
        <v>0</v>
      </c>
      <c r="Z14" s="17"/>
    </row>
    <row r="15" spans="1:90" s="4" customFormat="1" ht="23.25" x14ac:dyDescent="0.35">
      <c r="A15" s="8">
        <v>3</v>
      </c>
      <c r="B15" s="90">
        <v>614.39</v>
      </c>
      <c r="C15" s="12">
        <f t="shared" si="0"/>
        <v>0.12000000000000455</v>
      </c>
      <c r="D15" s="90">
        <f t="shared" si="12"/>
        <v>120.00000000000455</v>
      </c>
      <c r="E15" s="90">
        <v>1007.69</v>
      </c>
      <c r="F15" s="12">
        <f t="shared" si="1"/>
        <v>0.22000000000002728</v>
      </c>
      <c r="G15" s="90">
        <f t="shared" si="2"/>
        <v>220.00000000002728</v>
      </c>
      <c r="H15" s="12">
        <v>923.46</v>
      </c>
      <c r="I15" s="12">
        <f t="shared" si="3"/>
        <v>0.19000000000005457</v>
      </c>
      <c r="J15" s="90">
        <f t="shared" si="13"/>
        <v>190.00000000005457</v>
      </c>
      <c r="K15" s="12">
        <v>549.61</v>
      </c>
      <c r="L15" s="12">
        <f t="shared" si="4"/>
        <v>0.11000000000001364</v>
      </c>
      <c r="M15" s="90">
        <f t="shared" si="5"/>
        <v>110.00000000001364</v>
      </c>
      <c r="N15" s="12">
        <v>381.46</v>
      </c>
      <c r="O15" s="12">
        <f t="shared" si="6"/>
        <v>6.9999999999993179E-2</v>
      </c>
      <c r="P15" s="90">
        <f t="shared" si="14"/>
        <v>209.99999999997954</v>
      </c>
      <c r="Q15" s="12">
        <v>431.19</v>
      </c>
      <c r="R15" s="12">
        <f t="shared" si="7"/>
        <v>8.9999999999974989E-2</v>
      </c>
      <c r="S15" s="90">
        <f t="shared" si="8"/>
        <v>269.99999999992497</v>
      </c>
      <c r="T15" s="12">
        <v>8.5399999999999991</v>
      </c>
      <c r="U15" s="12">
        <f t="shared" si="9"/>
        <v>0</v>
      </c>
      <c r="V15" s="90">
        <f t="shared" si="15"/>
        <v>0</v>
      </c>
      <c r="W15" s="90">
        <v>4.0599999999999996</v>
      </c>
      <c r="X15" s="12">
        <f t="shared" si="10"/>
        <v>0</v>
      </c>
      <c r="Y15" s="90">
        <f t="shared" si="11"/>
        <v>0</v>
      </c>
      <c r="Z15" s="17"/>
    </row>
    <row r="16" spans="1:90" s="4" customFormat="1" ht="23.25" x14ac:dyDescent="0.35">
      <c r="A16" s="8">
        <v>4</v>
      </c>
      <c r="B16" s="90">
        <v>614.49</v>
      </c>
      <c r="C16" s="12">
        <f t="shared" si="0"/>
        <v>0.10000000000002274</v>
      </c>
      <c r="D16" s="90">
        <f t="shared" si="12"/>
        <v>100.00000000002274</v>
      </c>
      <c r="E16" s="90">
        <v>1007.88</v>
      </c>
      <c r="F16" s="12">
        <f t="shared" si="1"/>
        <v>0.18999999999994088</v>
      </c>
      <c r="G16" s="90">
        <f t="shared" si="2"/>
        <v>189.99999999994088</v>
      </c>
      <c r="H16" s="12">
        <v>923.66</v>
      </c>
      <c r="I16" s="12">
        <f t="shared" si="3"/>
        <v>0.19999999999993179</v>
      </c>
      <c r="J16" s="90">
        <f t="shared" si="13"/>
        <v>199.99999999993179</v>
      </c>
      <c r="K16" s="12">
        <v>549.71</v>
      </c>
      <c r="L16" s="12">
        <f t="shared" si="4"/>
        <v>0.10000000000002274</v>
      </c>
      <c r="M16" s="90">
        <f t="shared" si="5"/>
        <v>100.00000000002274</v>
      </c>
      <c r="N16" s="12">
        <v>381.53</v>
      </c>
      <c r="O16" s="12">
        <f t="shared" si="6"/>
        <v>6.9999999999993179E-2</v>
      </c>
      <c r="P16" s="90">
        <f t="shared" si="14"/>
        <v>209.99999999997954</v>
      </c>
      <c r="Q16" s="12">
        <v>431.28</v>
      </c>
      <c r="R16" s="12">
        <f t="shared" si="7"/>
        <v>8.9999999999974989E-2</v>
      </c>
      <c r="S16" s="90">
        <f t="shared" si="8"/>
        <v>269.99999999992497</v>
      </c>
      <c r="T16" s="12">
        <v>8.5399999999999991</v>
      </c>
      <c r="U16" s="12">
        <f t="shared" si="9"/>
        <v>0</v>
      </c>
      <c r="V16" s="90">
        <f t="shared" si="15"/>
        <v>0</v>
      </c>
      <c r="W16" s="90">
        <v>4.0599999999999996</v>
      </c>
      <c r="X16" s="12">
        <f t="shared" si="10"/>
        <v>0</v>
      </c>
      <c r="Y16" s="90">
        <f t="shared" si="11"/>
        <v>0</v>
      </c>
      <c r="Z16" s="17"/>
    </row>
    <row r="17" spans="1:26" s="4" customFormat="1" ht="23.25" x14ac:dyDescent="0.35">
      <c r="A17" s="8">
        <v>5</v>
      </c>
      <c r="B17" s="90">
        <v>614.59</v>
      </c>
      <c r="C17" s="12">
        <f t="shared" si="0"/>
        <v>0.10000000000002274</v>
      </c>
      <c r="D17" s="90">
        <f t="shared" si="12"/>
        <v>100.00000000002274</v>
      </c>
      <c r="E17" s="90">
        <v>1008.08</v>
      </c>
      <c r="F17" s="12">
        <f t="shared" si="1"/>
        <v>0.20000000000004547</v>
      </c>
      <c r="G17" s="90">
        <f t="shared" si="2"/>
        <v>200.00000000004547</v>
      </c>
      <c r="H17" s="12">
        <v>923.86</v>
      </c>
      <c r="I17" s="12">
        <f t="shared" si="3"/>
        <v>0.20000000000004547</v>
      </c>
      <c r="J17" s="90">
        <f t="shared" si="13"/>
        <v>200.00000000004547</v>
      </c>
      <c r="K17" s="12">
        <v>549.80999999999995</v>
      </c>
      <c r="L17" s="12">
        <f t="shared" si="4"/>
        <v>9.9999999999909051E-2</v>
      </c>
      <c r="M17" s="90">
        <f t="shared" si="5"/>
        <v>99.999999999909051</v>
      </c>
      <c r="N17" s="12">
        <v>381.59</v>
      </c>
      <c r="O17" s="12">
        <f t="shared" si="6"/>
        <v>6.0000000000002274E-2</v>
      </c>
      <c r="P17" s="90">
        <f t="shared" si="14"/>
        <v>180.00000000000682</v>
      </c>
      <c r="Q17" s="12">
        <v>431.34</v>
      </c>
      <c r="R17" s="12">
        <f t="shared" si="7"/>
        <v>6.0000000000002274E-2</v>
      </c>
      <c r="S17" s="90">
        <f t="shared" si="8"/>
        <v>180.00000000000682</v>
      </c>
      <c r="T17" s="12">
        <v>8.5399999999999991</v>
      </c>
      <c r="U17" s="12">
        <f t="shared" si="9"/>
        <v>0</v>
      </c>
      <c r="V17" s="90">
        <f t="shared" si="15"/>
        <v>0</v>
      </c>
      <c r="W17" s="90">
        <v>4.0599999999999996</v>
      </c>
      <c r="X17" s="12">
        <f t="shared" si="10"/>
        <v>0</v>
      </c>
      <c r="Y17" s="90">
        <f t="shared" si="11"/>
        <v>0</v>
      </c>
      <c r="Z17" s="17"/>
    </row>
    <row r="18" spans="1:26" s="4" customFormat="1" ht="23.25" x14ac:dyDescent="0.35">
      <c r="A18" s="8">
        <v>6</v>
      </c>
      <c r="B18" s="90">
        <v>614.67999999999995</v>
      </c>
      <c r="C18" s="12">
        <f t="shared" si="0"/>
        <v>8.9999999999918145E-2</v>
      </c>
      <c r="D18" s="90">
        <f t="shared" si="12"/>
        <v>89.999999999918145</v>
      </c>
      <c r="E18" s="90">
        <v>1008.23</v>
      </c>
      <c r="F18" s="12">
        <f t="shared" si="1"/>
        <v>0.14999999999997726</v>
      </c>
      <c r="G18" s="90">
        <f t="shared" si="2"/>
        <v>149.99999999997726</v>
      </c>
      <c r="H18" s="12">
        <v>924.01</v>
      </c>
      <c r="I18" s="12">
        <f t="shared" si="3"/>
        <v>0.14999999999997726</v>
      </c>
      <c r="J18" s="90">
        <f t="shared" si="13"/>
        <v>149.99999999997726</v>
      </c>
      <c r="K18" s="12">
        <v>549.89</v>
      </c>
      <c r="L18" s="12">
        <f t="shared" si="4"/>
        <v>8.0000000000040927E-2</v>
      </c>
      <c r="M18" s="90">
        <f t="shared" si="5"/>
        <v>80.000000000040927</v>
      </c>
      <c r="N18" s="12">
        <v>381.63</v>
      </c>
      <c r="O18" s="12">
        <f t="shared" si="6"/>
        <v>4.0000000000020464E-2</v>
      </c>
      <c r="P18" s="90">
        <f t="shared" si="14"/>
        <v>120.00000000006139</v>
      </c>
      <c r="Q18" s="12">
        <v>431.39</v>
      </c>
      <c r="R18" s="12">
        <f t="shared" si="7"/>
        <v>5.0000000000011369E-2</v>
      </c>
      <c r="S18" s="90">
        <f t="shared" si="8"/>
        <v>150.00000000003411</v>
      </c>
      <c r="T18" s="12">
        <v>8.5500000000000007</v>
      </c>
      <c r="U18" s="12">
        <f t="shared" si="9"/>
        <v>1.0000000000001563E-2</v>
      </c>
      <c r="V18" s="90">
        <f t="shared" si="15"/>
        <v>15.000000000002345</v>
      </c>
      <c r="W18" s="90">
        <v>4.08</v>
      </c>
      <c r="X18" s="12">
        <f t="shared" si="10"/>
        <v>2.0000000000000462E-2</v>
      </c>
      <c r="Y18" s="90">
        <f t="shared" si="11"/>
        <v>30.000000000000693</v>
      </c>
      <c r="Z18" s="17"/>
    </row>
    <row r="19" spans="1:26" s="4" customFormat="1" ht="23.25" x14ac:dyDescent="0.35">
      <c r="A19" s="8">
        <v>7</v>
      </c>
      <c r="B19" s="90">
        <v>614.75</v>
      </c>
      <c r="C19" s="12">
        <f t="shared" si="0"/>
        <v>7.0000000000050022E-2</v>
      </c>
      <c r="D19" s="90">
        <f t="shared" si="12"/>
        <v>70.000000000050022</v>
      </c>
      <c r="E19" s="90">
        <v>1008.36</v>
      </c>
      <c r="F19" s="12">
        <f t="shared" si="1"/>
        <v>0.12999999999999545</v>
      </c>
      <c r="G19" s="90">
        <f t="shared" si="2"/>
        <v>129.99999999999545</v>
      </c>
      <c r="H19" s="12">
        <v>924.13</v>
      </c>
      <c r="I19" s="12">
        <f t="shared" si="3"/>
        <v>0.12000000000000455</v>
      </c>
      <c r="J19" s="90">
        <f t="shared" si="13"/>
        <v>120.00000000000455</v>
      </c>
      <c r="K19" s="12">
        <v>549.95000000000005</v>
      </c>
      <c r="L19" s="12">
        <f t="shared" si="4"/>
        <v>6.0000000000059117E-2</v>
      </c>
      <c r="M19" s="90">
        <f t="shared" si="5"/>
        <v>60.000000000059117</v>
      </c>
      <c r="N19" s="12">
        <v>381.67</v>
      </c>
      <c r="O19" s="12">
        <f t="shared" si="6"/>
        <v>4.0000000000020464E-2</v>
      </c>
      <c r="P19" s="90">
        <f t="shared" si="14"/>
        <v>120.00000000006139</v>
      </c>
      <c r="Q19" s="12">
        <v>431.43</v>
      </c>
      <c r="R19" s="12">
        <f t="shared" si="7"/>
        <v>4.0000000000020464E-2</v>
      </c>
      <c r="S19" s="90">
        <f t="shared" si="8"/>
        <v>120.00000000006139</v>
      </c>
      <c r="T19" s="12">
        <v>8.5500000000000007</v>
      </c>
      <c r="U19" s="12">
        <f t="shared" si="9"/>
        <v>0</v>
      </c>
      <c r="V19" s="90">
        <f t="shared" si="15"/>
        <v>0</v>
      </c>
      <c r="W19" s="90">
        <v>4.08</v>
      </c>
      <c r="X19" s="12">
        <f t="shared" si="10"/>
        <v>0</v>
      </c>
      <c r="Y19" s="90">
        <f t="shared" si="11"/>
        <v>0</v>
      </c>
      <c r="Z19" s="17"/>
    </row>
    <row r="20" spans="1:26" s="4" customFormat="1" ht="23.25" x14ac:dyDescent="0.35">
      <c r="A20" s="8">
        <v>8</v>
      </c>
      <c r="B20" s="90">
        <v>614.92999999999995</v>
      </c>
      <c r="C20" s="12">
        <f t="shared" si="0"/>
        <v>0.17999999999994998</v>
      </c>
      <c r="D20" s="90">
        <f t="shared" si="12"/>
        <v>179.99999999994998</v>
      </c>
      <c r="E20" s="90">
        <v>1008.67</v>
      </c>
      <c r="F20" s="12">
        <f t="shared" si="1"/>
        <v>0.30999999999994543</v>
      </c>
      <c r="G20" s="90">
        <f t="shared" si="2"/>
        <v>309.99999999994543</v>
      </c>
      <c r="H20" s="12">
        <v>924.45</v>
      </c>
      <c r="I20" s="12">
        <f t="shared" si="3"/>
        <v>0.32000000000005002</v>
      </c>
      <c r="J20" s="90">
        <f t="shared" si="13"/>
        <v>320.00000000005002</v>
      </c>
      <c r="K20" s="12">
        <v>550.11</v>
      </c>
      <c r="L20" s="12">
        <f t="shared" si="4"/>
        <v>0.15999999999996817</v>
      </c>
      <c r="M20" s="90">
        <f t="shared" si="5"/>
        <v>159.99999999996817</v>
      </c>
      <c r="N20" s="12">
        <v>381.78</v>
      </c>
      <c r="O20" s="12">
        <f t="shared" si="6"/>
        <v>0.1099999999999568</v>
      </c>
      <c r="P20" s="90">
        <f t="shared" si="14"/>
        <v>329.9999999998704</v>
      </c>
      <c r="Q20" s="12">
        <v>431.56</v>
      </c>
      <c r="R20" s="12">
        <f t="shared" si="7"/>
        <v>0.12999999999999545</v>
      </c>
      <c r="S20" s="90">
        <f t="shared" si="8"/>
        <v>389.99999999998636</v>
      </c>
      <c r="T20" s="12">
        <v>8.56</v>
      </c>
      <c r="U20" s="12">
        <f t="shared" si="9"/>
        <v>9.9999999999997868E-3</v>
      </c>
      <c r="V20" s="90">
        <f t="shared" si="15"/>
        <v>14.99999999999968</v>
      </c>
      <c r="W20" s="90">
        <v>4.09</v>
      </c>
      <c r="X20" s="12">
        <f t="shared" si="10"/>
        <v>9.9999999999997868E-3</v>
      </c>
      <c r="Y20" s="90">
        <f t="shared" si="11"/>
        <v>14.99999999999968</v>
      </c>
      <c r="Z20" s="17"/>
    </row>
    <row r="21" spans="1:26" s="4" customFormat="1" ht="23.25" x14ac:dyDescent="0.35">
      <c r="A21" s="8">
        <v>9</v>
      </c>
      <c r="B21" s="90">
        <v>615.21</v>
      </c>
      <c r="C21" s="12">
        <f t="shared" si="0"/>
        <v>0.2800000000000864</v>
      </c>
      <c r="D21" s="90">
        <f t="shared" si="12"/>
        <v>280.0000000000864</v>
      </c>
      <c r="E21" s="90">
        <v>1009.1</v>
      </c>
      <c r="F21" s="12">
        <f t="shared" si="1"/>
        <v>0.43000000000006366</v>
      </c>
      <c r="G21" s="90">
        <f t="shared" si="2"/>
        <v>430.00000000006366</v>
      </c>
      <c r="H21" s="12">
        <v>924.67</v>
      </c>
      <c r="I21" s="12">
        <f t="shared" si="3"/>
        <v>0.2199999999999136</v>
      </c>
      <c r="J21" s="90">
        <f t="shared" si="13"/>
        <v>219.9999999999136</v>
      </c>
      <c r="K21" s="12">
        <v>550.25</v>
      </c>
      <c r="L21" s="12">
        <f t="shared" si="4"/>
        <v>0.13999999999998636</v>
      </c>
      <c r="M21" s="90">
        <f t="shared" si="5"/>
        <v>139.99999999998636</v>
      </c>
      <c r="N21" s="12">
        <v>381.92</v>
      </c>
      <c r="O21" s="12">
        <f t="shared" ref="O21:O36" si="16">N21-N20</f>
        <v>0.1400000000000432</v>
      </c>
      <c r="P21" s="90">
        <f t="shared" si="14"/>
        <v>420.0000000001296</v>
      </c>
      <c r="Q21" s="12">
        <v>431.74</v>
      </c>
      <c r="R21" s="12">
        <f t="shared" si="7"/>
        <v>0.18000000000000682</v>
      </c>
      <c r="S21" s="90">
        <f t="shared" si="8"/>
        <v>540.00000000002046</v>
      </c>
      <c r="T21" s="12">
        <v>8.56</v>
      </c>
      <c r="U21" s="12">
        <f t="shared" si="9"/>
        <v>0</v>
      </c>
      <c r="V21" s="90">
        <f t="shared" si="15"/>
        <v>0</v>
      </c>
      <c r="W21" s="90">
        <v>4.09</v>
      </c>
      <c r="X21" s="12">
        <f t="shared" si="10"/>
        <v>0</v>
      </c>
      <c r="Y21" s="90">
        <f t="shared" si="11"/>
        <v>0</v>
      </c>
      <c r="Z21" s="17"/>
    </row>
    <row r="22" spans="1:26" s="4" customFormat="1" ht="23.25" x14ac:dyDescent="0.35">
      <c r="A22" s="8">
        <v>10</v>
      </c>
      <c r="B22" s="90">
        <v>615.54</v>
      </c>
      <c r="C22" s="12">
        <f t="shared" si="0"/>
        <v>0.32999999999992724</v>
      </c>
      <c r="D22" s="90">
        <f t="shared" si="12"/>
        <v>329.99999999992724</v>
      </c>
      <c r="E22" s="90">
        <v>1009.64</v>
      </c>
      <c r="F22" s="12">
        <f t="shared" si="1"/>
        <v>0.53999999999996362</v>
      </c>
      <c r="G22" s="90">
        <f t="shared" si="2"/>
        <v>539.99999999996362</v>
      </c>
      <c r="H22" s="12">
        <v>924.9</v>
      </c>
      <c r="I22" s="12">
        <f t="shared" si="3"/>
        <v>0.23000000000001819</v>
      </c>
      <c r="J22" s="90">
        <f t="shared" si="13"/>
        <v>230.00000000001819</v>
      </c>
      <c r="K22" s="12">
        <v>550.41</v>
      </c>
      <c r="L22" s="12">
        <f t="shared" si="4"/>
        <v>0.15999999999996817</v>
      </c>
      <c r="M22" s="90">
        <f t="shared" si="5"/>
        <v>159.99999999996817</v>
      </c>
      <c r="N22" s="12">
        <v>382.07</v>
      </c>
      <c r="O22" s="12">
        <f t="shared" si="16"/>
        <v>0.14999999999997726</v>
      </c>
      <c r="P22" s="90">
        <f t="shared" si="14"/>
        <v>449.99999999993179</v>
      </c>
      <c r="Q22" s="12">
        <v>431.95</v>
      </c>
      <c r="R22" s="12">
        <f t="shared" si="7"/>
        <v>0.20999999999997954</v>
      </c>
      <c r="S22" s="90">
        <f t="shared" si="8"/>
        <v>629.99999999993861</v>
      </c>
      <c r="T22" s="12">
        <v>8.56</v>
      </c>
      <c r="U22" s="12">
        <f t="shared" si="9"/>
        <v>0</v>
      </c>
      <c r="V22" s="90">
        <f t="shared" si="15"/>
        <v>0</v>
      </c>
      <c r="W22" s="90">
        <v>4.09</v>
      </c>
      <c r="X22" s="12">
        <f t="shared" si="10"/>
        <v>0</v>
      </c>
      <c r="Y22" s="90">
        <f t="shared" si="11"/>
        <v>0</v>
      </c>
      <c r="Z22" s="17"/>
    </row>
    <row r="23" spans="1:26" s="4" customFormat="1" ht="23.25" x14ac:dyDescent="0.35">
      <c r="A23" s="8">
        <v>11</v>
      </c>
      <c r="B23" s="90">
        <v>615.82000000000005</v>
      </c>
      <c r="C23" s="12">
        <f t="shared" si="0"/>
        <v>0.2800000000000864</v>
      </c>
      <c r="D23" s="90">
        <f t="shared" si="12"/>
        <v>280.0000000000864</v>
      </c>
      <c r="E23" s="90">
        <v>1010.9</v>
      </c>
      <c r="F23" s="12">
        <f t="shared" si="1"/>
        <v>1.2599999999999909</v>
      </c>
      <c r="G23" s="90">
        <f t="shared" si="2"/>
        <v>1259.9999999999909</v>
      </c>
      <c r="H23" s="12">
        <v>925.11</v>
      </c>
      <c r="I23" s="12">
        <f t="shared" si="3"/>
        <v>0.21000000000003638</v>
      </c>
      <c r="J23" s="90">
        <f t="shared" si="13"/>
        <v>210.00000000003638</v>
      </c>
      <c r="K23" s="12">
        <v>550.53</v>
      </c>
      <c r="L23" s="12">
        <f t="shared" si="4"/>
        <v>0.12000000000000455</v>
      </c>
      <c r="M23" s="90">
        <f t="shared" si="5"/>
        <v>120.00000000000455</v>
      </c>
      <c r="N23" s="12">
        <v>382.2</v>
      </c>
      <c r="O23" s="12">
        <f t="shared" si="16"/>
        <v>0.12999999999999545</v>
      </c>
      <c r="P23" s="90">
        <f t="shared" si="14"/>
        <v>389.99999999998636</v>
      </c>
      <c r="Q23" s="12">
        <v>432.12</v>
      </c>
      <c r="R23" s="12">
        <f t="shared" si="7"/>
        <v>0.17000000000001592</v>
      </c>
      <c r="S23" s="90">
        <f t="shared" si="8"/>
        <v>510.00000000004775</v>
      </c>
      <c r="T23" s="12">
        <v>8.56</v>
      </c>
      <c r="U23" s="12">
        <f t="shared" si="9"/>
        <v>0</v>
      </c>
      <c r="V23" s="90">
        <f t="shared" si="15"/>
        <v>0</v>
      </c>
      <c r="W23" s="90">
        <v>4.09</v>
      </c>
      <c r="X23" s="12">
        <f t="shared" si="10"/>
        <v>0</v>
      </c>
      <c r="Y23" s="90">
        <f t="shared" si="11"/>
        <v>0</v>
      </c>
      <c r="Z23" s="17"/>
    </row>
    <row r="24" spans="1:26" s="4" customFormat="1" ht="23.25" x14ac:dyDescent="0.35">
      <c r="A24" s="8">
        <v>12</v>
      </c>
      <c r="B24" s="90">
        <v>616</v>
      </c>
      <c r="C24" s="12">
        <f t="shared" si="0"/>
        <v>0.17999999999994998</v>
      </c>
      <c r="D24" s="90">
        <f t="shared" si="12"/>
        <v>179.99999999994998</v>
      </c>
      <c r="E24" s="90">
        <v>1010.53</v>
      </c>
      <c r="F24" s="12">
        <f t="shared" si="1"/>
        <v>-0.37000000000000455</v>
      </c>
      <c r="G24" s="90">
        <f t="shared" si="2"/>
        <v>-370.00000000000455</v>
      </c>
      <c r="H24" s="12">
        <v>924.28</v>
      </c>
      <c r="I24" s="12">
        <f t="shared" si="3"/>
        <v>-0.83000000000004093</v>
      </c>
      <c r="J24" s="90">
        <f t="shared" si="13"/>
        <v>-830.00000000004093</v>
      </c>
      <c r="K24" s="12">
        <v>550.65</v>
      </c>
      <c r="L24" s="12">
        <f t="shared" si="4"/>
        <v>0.12000000000000455</v>
      </c>
      <c r="M24" s="90">
        <f t="shared" si="5"/>
        <v>120.00000000000455</v>
      </c>
      <c r="N24" s="12">
        <v>382.33</v>
      </c>
      <c r="O24" s="12">
        <f t="shared" si="16"/>
        <v>0.12999999999999545</v>
      </c>
      <c r="P24" s="90">
        <f t="shared" si="14"/>
        <v>389.99999999998636</v>
      </c>
      <c r="Q24" s="12">
        <v>432.3</v>
      </c>
      <c r="R24" s="12">
        <f t="shared" si="7"/>
        <v>0.18000000000000682</v>
      </c>
      <c r="S24" s="90">
        <f t="shared" si="8"/>
        <v>540.00000000002046</v>
      </c>
      <c r="T24" s="12">
        <v>8.57</v>
      </c>
      <c r="U24" s="12">
        <f t="shared" si="9"/>
        <v>9.9999999999997868E-3</v>
      </c>
      <c r="V24" s="90">
        <f t="shared" si="15"/>
        <v>14.99999999999968</v>
      </c>
      <c r="W24" s="90">
        <v>4.09</v>
      </c>
      <c r="X24" s="12">
        <f t="shared" si="10"/>
        <v>0</v>
      </c>
      <c r="Y24" s="90">
        <f t="shared" si="11"/>
        <v>0</v>
      </c>
      <c r="Z24" s="17"/>
    </row>
    <row r="25" spans="1:26" s="4" customFormat="1" ht="23.25" x14ac:dyDescent="0.35">
      <c r="A25" s="8">
        <v>13</v>
      </c>
      <c r="B25" s="90">
        <v>616.37</v>
      </c>
      <c r="C25" s="12">
        <f t="shared" si="0"/>
        <v>0.37000000000000455</v>
      </c>
      <c r="D25" s="90">
        <f t="shared" si="12"/>
        <v>370.00000000000455</v>
      </c>
      <c r="E25" s="90">
        <v>1010.98</v>
      </c>
      <c r="F25" s="12">
        <f t="shared" si="1"/>
        <v>0.45000000000004547</v>
      </c>
      <c r="G25" s="90">
        <f t="shared" si="2"/>
        <v>450.00000000004547</v>
      </c>
      <c r="H25" s="12">
        <v>925.5</v>
      </c>
      <c r="I25" s="12">
        <f t="shared" si="3"/>
        <v>1.2200000000000273</v>
      </c>
      <c r="J25" s="90">
        <f t="shared" si="13"/>
        <v>1220.0000000000273</v>
      </c>
      <c r="K25" s="12">
        <v>550.78</v>
      </c>
      <c r="L25" s="12">
        <f t="shared" si="4"/>
        <v>0.12999999999999545</v>
      </c>
      <c r="M25" s="90">
        <f t="shared" si="5"/>
        <v>129.99999999999545</v>
      </c>
      <c r="N25" s="12">
        <v>382.44</v>
      </c>
      <c r="O25" s="12">
        <f t="shared" si="16"/>
        <v>0.11000000000001364</v>
      </c>
      <c r="P25" s="90">
        <f t="shared" si="14"/>
        <v>330.00000000004093</v>
      </c>
      <c r="Q25" s="12">
        <v>432.44</v>
      </c>
      <c r="R25" s="12">
        <f t="shared" si="7"/>
        <v>0.13999999999998636</v>
      </c>
      <c r="S25" s="90">
        <f t="shared" si="8"/>
        <v>419.99999999995907</v>
      </c>
      <c r="T25" s="12">
        <v>8.57</v>
      </c>
      <c r="U25" s="12">
        <f t="shared" si="9"/>
        <v>0</v>
      </c>
      <c r="V25" s="90">
        <f t="shared" si="15"/>
        <v>0</v>
      </c>
      <c r="W25" s="90">
        <v>4.0999999999999996</v>
      </c>
      <c r="X25" s="12">
        <f t="shared" si="10"/>
        <v>9.9999999999997868E-3</v>
      </c>
      <c r="Y25" s="90">
        <f t="shared" si="11"/>
        <v>14.99999999999968</v>
      </c>
      <c r="Z25" s="17"/>
    </row>
    <row r="26" spans="1:26" s="4" customFormat="1" ht="23.25" x14ac:dyDescent="0.35">
      <c r="A26" s="8">
        <v>14</v>
      </c>
      <c r="B26" s="90">
        <v>616.66</v>
      </c>
      <c r="C26" s="12">
        <f t="shared" si="0"/>
        <v>0.28999999999996362</v>
      </c>
      <c r="D26" s="90">
        <f t="shared" si="12"/>
        <v>289.99999999996362</v>
      </c>
      <c r="E26" s="90">
        <v>1011.44</v>
      </c>
      <c r="F26" s="12">
        <f t="shared" si="1"/>
        <v>0.46000000000003638</v>
      </c>
      <c r="G26" s="90">
        <f t="shared" si="2"/>
        <v>460.00000000003638</v>
      </c>
      <c r="H26" s="12">
        <v>925.67</v>
      </c>
      <c r="I26" s="12">
        <f t="shared" si="3"/>
        <v>0.16999999999995907</v>
      </c>
      <c r="J26" s="90">
        <f t="shared" si="13"/>
        <v>169.99999999995907</v>
      </c>
      <c r="K26" s="12">
        <v>550.9</v>
      </c>
      <c r="L26" s="12">
        <f t="shared" si="4"/>
        <v>0.12000000000000455</v>
      </c>
      <c r="M26" s="90">
        <f t="shared" si="5"/>
        <v>120.00000000000455</v>
      </c>
      <c r="N26" s="12">
        <v>382.57</v>
      </c>
      <c r="O26" s="12">
        <f t="shared" si="16"/>
        <v>0.12999999999999545</v>
      </c>
      <c r="P26" s="90">
        <f t="shared" si="14"/>
        <v>389.99999999998636</v>
      </c>
      <c r="Q26" s="12">
        <v>432.62</v>
      </c>
      <c r="R26" s="12">
        <f t="shared" si="7"/>
        <v>0.18000000000000682</v>
      </c>
      <c r="S26" s="90">
        <f t="shared" si="8"/>
        <v>540.00000000002046</v>
      </c>
      <c r="T26" s="12">
        <v>8.57</v>
      </c>
      <c r="U26" s="12">
        <f t="shared" si="9"/>
        <v>0</v>
      </c>
      <c r="V26" s="90">
        <f t="shared" si="15"/>
        <v>0</v>
      </c>
      <c r="W26" s="90">
        <v>4.0999999999999996</v>
      </c>
      <c r="X26" s="12">
        <f t="shared" si="10"/>
        <v>0</v>
      </c>
      <c r="Y26" s="90">
        <f t="shared" si="11"/>
        <v>0</v>
      </c>
      <c r="Z26" s="17"/>
    </row>
    <row r="27" spans="1:26" s="4" customFormat="1" ht="23.25" x14ac:dyDescent="0.35">
      <c r="A27" s="8">
        <v>15</v>
      </c>
      <c r="B27" s="90">
        <v>616.97</v>
      </c>
      <c r="C27" s="12">
        <f t="shared" si="0"/>
        <v>0.31000000000005912</v>
      </c>
      <c r="D27" s="90">
        <f t="shared" si="12"/>
        <v>310.00000000005912</v>
      </c>
      <c r="E27" s="90">
        <v>1011.93</v>
      </c>
      <c r="F27" s="12">
        <f t="shared" si="1"/>
        <v>0.48999999999989541</v>
      </c>
      <c r="G27" s="90">
        <f t="shared" si="2"/>
        <v>489.99999999989541</v>
      </c>
      <c r="H27" s="12">
        <v>925.9</v>
      </c>
      <c r="I27" s="12">
        <f t="shared" si="3"/>
        <v>0.23000000000001819</v>
      </c>
      <c r="J27" s="90">
        <f t="shared" si="13"/>
        <v>230.00000000001819</v>
      </c>
      <c r="K27" s="12">
        <v>551.04</v>
      </c>
      <c r="L27" s="12">
        <f t="shared" si="4"/>
        <v>0.13999999999998636</v>
      </c>
      <c r="M27" s="90">
        <f t="shared" si="5"/>
        <v>139.99999999998636</v>
      </c>
      <c r="N27" s="12">
        <v>382.72</v>
      </c>
      <c r="O27" s="12">
        <f t="shared" si="16"/>
        <v>0.15000000000003411</v>
      </c>
      <c r="P27" s="90">
        <f t="shared" si="14"/>
        <v>450.00000000010232</v>
      </c>
      <c r="Q27" s="12">
        <v>432.82</v>
      </c>
      <c r="R27" s="12">
        <f t="shared" si="7"/>
        <v>0.19999999999998863</v>
      </c>
      <c r="S27" s="90">
        <f t="shared" si="8"/>
        <v>599.99999999996589</v>
      </c>
      <c r="T27" s="12">
        <v>8.57</v>
      </c>
      <c r="U27" s="12">
        <f t="shared" si="9"/>
        <v>0</v>
      </c>
      <c r="V27" s="90">
        <f t="shared" si="15"/>
        <v>0</v>
      </c>
      <c r="W27" s="90">
        <v>4.0999999999999996</v>
      </c>
      <c r="X27" s="12">
        <f t="shared" si="10"/>
        <v>0</v>
      </c>
      <c r="Y27" s="90">
        <f t="shared" si="11"/>
        <v>0</v>
      </c>
      <c r="Z27" s="17"/>
    </row>
    <row r="28" spans="1:26" s="4" customFormat="1" ht="23.25" x14ac:dyDescent="0.35">
      <c r="A28" s="8">
        <v>16</v>
      </c>
      <c r="B28" s="90">
        <v>617.35</v>
      </c>
      <c r="C28" s="12">
        <f t="shared" si="0"/>
        <v>0.37999999999999545</v>
      </c>
      <c r="D28" s="90">
        <f t="shared" si="12"/>
        <v>379.99999999999545</v>
      </c>
      <c r="E28" s="90">
        <v>1012.51</v>
      </c>
      <c r="F28" s="12">
        <f t="shared" si="1"/>
        <v>0.58000000000004093</v>
      </c>
      <c r="G28" s="90">
        <f t="shared" si="2"/>
        <v>580.00000000004093</v>
      </c>
      <c r="H28" s="12">
        <v>926.17</v>
      </c>
      <c r="I28" s="12">
        <f t="shared" si="3"/>
        <v>0.26999999999998181</v>
      </c>
      <c r="J28" s="90">
        <f t="shared" si="13"/>
        <v>269.99999999998181</v>
      </c>
      <c r="K28" s="12">
        <v>551.20000000000005</v>
      </c>
      <c r="L28" s="12">
        <f t="shared" si="4"/>
        <v>0.16000000000008185</v>
      </c>
      <c r="M28" s="90">
        <f t="shared" si="5"/>
        <v>160.00000000008185</v>
      </c>
      <c r="N28" s="12">
        <v>382.89</v>
      </c>
      <c r="O28" s="12">
        <f t="shared" si="16"/>
        <v>0.16999999999995907</v>
      </c>
      <c r="P28" s="90">
        <f t="shared" si="14"/>
        <v>509.99999999987722</v>
      </c>
      <c r="Q28" s="12">
        <v>433.04</v>
      </c>
      <c r="R28" s="12">
        <f t="shared" si="7"/>
        <v>0.22000000000002728</v>
      </c>
      <c r="S28" s="90">
        <f t="shared" si="8"/>
        <v>660.00000000008185</v>
      </c>
      <c r="T28" s="12">
        <v>8.58</v>
      </c>
      <c r="U28" s="12">
        <f t="shared" si="9"/>
        <v>9.9999999999997868E-3</v>
      </c>
      <c r="V28" s="90">
        <f t="shared" si="15"/>
        <v>14.99999999999968</v>
      </c>
      <c r="W28" s="90">
        <v>4.1100000000000003</v>
      </c>
      <c r="X28" s="12">
        <f t="shared" si="10"/>
        <v>1.0000000000000675E-2</v>
      </c>
      <c r="Y28" s="90">
        <f t="shared" si="11"/>
        <v>15.000000000001013</v>
      </c>
      <c r="Z28" s="17"/>
    </row>
    <row r="29" spans="1:26" s="4" customFormat="1" ht="23.25" x14ac:dyDescent="0.35">
      <c r="A29" s="8">
        <v>17</v>
      </c>
      <c r="B29" s="90">
        <v>617.63</v>
      </c>
      <c r="C29" s="12">
        <f t="shared" si="0"/>
        <v>0.27999999999997272</v>
      </c>
      <c r="D29" s="90">
        <f t="shared" si="12"/>
        <v>279.99999999997272</v>
      </c>
      <c r="E29" s="90">
        <v>1012.96</v>
      </c>
      <c r="F29" s="12">
        <f t="shared" si="1"/>
        <v>0.45000000000004547</v>
      </c>
      <c r="G29" s="90">
        <f t="shared" si="2"/>
        <v>450.00000000004547</v>
      </c>
      <c r="H29" s="12">
        <v>926.41</v>
      </c>
      <c r="I29" s="12">
        <f t="shared" si="3"/>
        <v>0.24000000000000909</v>
      </c>
      <c r="J29" s="90">
        <f t="shared" si="13"/>
        <v>240.00000000000909</v>
      </c>
      <c r="K29" s="12">
        <v>551.36</v>
      </c>
      <c r="L29" s="12">
        <f t="shared" si="4"/>
        <v>0.15999999999996817</v>
      </c>
      <c r="M29" s="90">
        <f t="shared" si="5"/>
        <v>159.99999999996817</v>
      </c>
      <c r="N29" s="12">
        <v>383.03</v>
      </c>
      <c r="O29" s="12">
        <f t="shared" si="16"/>
        <v>0.13999999999998636</v>
      </c>
      <c r="P29" s="90">
        <f t="shared" si="14"/>
        <v>419.99999999995907</v>
      </c>
      <c r="Q29" s="12">
        <v>433.22</v>
      </c>
      <c r="R29" s="12">
        <f t="shared" si="7"/>
        <v>0.18000000000000682</v>
      </c>
      <c r="S29" s="90">
        <f t="shared" si="8"/>
        <v>540.00000000002046</v>
      </c>
      <c r="T29" s="12">
        <v>8.58</v>
      </c>
      <c r="U29" s="12">
        <f t="shared" si="9"/>
        <v>0</v>
      </c>
      <c r="V29" s="90">
        <f t="shared" si="15"/>
        <v>0</v>
      </c>
      <c r="W29" s="90">
        <v>4.1100000000000003</v>
      </c>
      <c r="X29" s="12">
        <f t="shared" si="10"/>
        <v>0</v>
      </c>
      <c r="Y29" s="90">
        <f t="shared" si="11"/>
        <v>0</v>
      </c>
      <c r="Z29" s="17"/>
    </row>
    <row r="30" spans="1:26" s="4" customFormat="1" ht="23.25" x14ac:dyDescent="0.35">
      <c r="A30" s="8">
        <v>18</v>
      </c>
      <c r="B30" s="90">
        <v>617.77</v>
      </c>
      <c r="C30" s="12">
        <f t="shared" si="0"/>
        <v>0.13999999999998636</v>
      </c>
      <c r="D30" s="90">
        <f t="shared" si="12"/>
        <v>139.99999999998636</v>
      </c>
      <c r="E30" s="90">
        <v>1013.2</v>
      </c>
      <c r="F30" s="12">
        <f t="shared" si="1"/>
        <v>0.24000000000000909</v>
      </c>
      <c r="G30" s="90">
        <f t="shared" si="2"/>
        <v>240.00000000000909</v>
      </c>
      <c r="H30" s="12">
        <v>926.63</v>
      </c>
      <c r="I30" s="12">
        <f t="shared" si="3"/>
        <v>0.22000000000002728</v>
      </c>
      <c r="J30" s="90">
        <f t="shared" si="13"/>
        <v>220.00000000002728</v>
      </c>
      <c r="K30" s="12">
        <v>551.51</v>
      </c>
      <c r="L30" s="12">
        <f t="shared" si="4"/>
        <v>0.14999999999997726</v>
      </c>
      <c r="M30" s="90">
        <f t="shared" si="5"/>
        <v>149.99999999997726</v>
      </c>
      <c r="N30" s="12">
        <v>383.1</v>
      </c>
      <c r="O30" s="12">
        <f t="shared" si="16"/>
        <v>7.0000000000050022E-2</v>
      </c>
      <c r="P30" s="90">
        <f t="shared" si="14"/>
        <v>210.00000000015007</v>
      </c>
      <c r="Q30" s="12">
        <v>433.3</v>
      </c>
      <c r="R30" s="12">
        <f t="shared" si="7"/>
        <v>7.9999999999984084E-2</v>
      </c>
      <c r="S30" s="90">
        <f t="shared" si="8"/>
        <v>239.99999999995225</v>
      </c>
      <c r="T30" s="12">
        <v>8.58</v>
      </c>
      <c r="U30" s="12">
        <f t="shared" si="9"/>
        <v>0</v>
      </c>
      <c r="V30" s="90">
        <f t="shared" si="15"/>
        <v>0</v>
      </c>
      <c r="W30" s="90">
        <v>4.1100000000000003</v>
      </c>
      <c r="X30" s="12">
        <f t="shared" si="10"/>
        <v>0</v>
      </c>
      <c r="Y30" s="90">
        <f t="shared" si="11"/>
        <v>0</v>
      </c>
      <c r="Z30" s="17"/>
    </row>
    <row r="31" spans="1:26" s="4" customFormat="1" ht="23.25" x14ac:dyDescent="0.35">
      <c r="A31" s="8">
        <v>19</v>
      </c>
      <c r="B31" s="90">
        <v>617.96</v>
      </c>
      <c r="C31" s="12">
        <f t="shared" si="0"/>
        <v>0.19000000000005457</v>
      </c>
      <c r="D31" s="90">
        <f t="shared" si="12"/>
        <v>190.00000000005457</v>
      </c>
      <c r="E31" s="90">
        <v>1013.51</v>
      </c>
      <c r="F31" s="12">
        <f t="shared" si="1"/>
        <v>0.30999999999994543</v>
      </c>
      <c r="G31" s="90">
        <f t="shared" si="2"/>
        <v>309.99999999994543</v>
      </c>
      <c r="H31" s="12">
        <v>926.98</v>
      </c>
      <c r="I31" s="12">
        <f t="shared" si="3"/>
        <v>0.35000000000002274</v>
      </c>
      <c r="J31" s="90">
        <f t="shared" si="13"/>
        <v>350.00000000002274</v>
      </c>
      <c r="K31" s="12">
        <v>551.71</v>
      </c>
      <c r="L31" s="12">
        <f t="shared" si="4"/>
        <v>0.20000000000004547</v>
      </c>
      <c r="M31" s="90">
        <f t="shared" si="5"/>
        <v>200.00000000004547</v>
      </c>
      <c r="N31" s="12">
        <v>383.18</v>
      </c>
      <c r="O31" s="12">
        <f t="shared" si="16"/>
        <v>7.9999999999984084E-2</v>
      </c>
      <c r="P31" s="90">
        <f t="shared" si="14"/>
        <v>239.99999999995225</v>
      </c>
      <c r="Q31" s="12">
        <v>433.41</v>
      </c>
      <c r="R31" s="12">
        <f t="shared" si="7"/>
        <v>0.11000000000001364</v>
      </c>
      <c r="S31" s="90">
        <f t="shared" si="8"/>
        <v>330.00000000004093</v>
      </c>
      <c r="T31" s="12">
        <v>8.59</v>
      </c>
      <c r="U31" s="12">
        <f t="shared" si="9"/>
        <v>9.9999999999997868E-3</v>
      </c>
      <c r="V31" s="90">
        <f t="shared" si="15"/>
        <v>14.99999999999968</v>
      </c>
      <c r="W31" s="90">
        <v>4.12</v>
      </c>
      <c r="X31" s="12">
        <f t="shared" si="10"/>
        <v>9.9999999999997868E-3</v>
      </c>
      <c r="Y31" s="90">
        <f t="shared" si="11"/>
        <v>14.99999999999968</v>
      </c>
      <c r="Z31" s="17"/>
    </row>
    <row r="32" spans="1:26" s="4" customFormat="1" ht="23.25" x14ac:dyDescent="0.35">
      <c r="A32" s="8">
        <v>20</v>
      </c>
      <c r="B32" s="90">
        <v>618.12</v>
      </c>
      <c r="C32" s="12">
        <f t="shared" si="0"/>
        <v>0.15999999999996817</v>
      </c>
      <c r="D32" s="90">
        <f t="shared" si="12"/>
        <v>159.99999999996817</v>
      </c>
      <c r="E32" s="90">
        <v>1013.82</v>
      </c>
      <c r="F32" s="12">
        <f t="shared" si="1"/>
        <v>0.31000000000005912</v>
      </c>
      <c r="G32" s="90">
        <f t="shared" si="2"/>
        <v>310.00000000005912</v>
      </c>
      <c r="H32" s="12">
        <v>927.29</v>
      </c>
      <c r="I32" s="12">
        <f t="shared" si="3"/>
        <v>0.30999999999994543</v>
      </c>
      <c r="J32" s="90">
        <f t="shared" si="13"/>
        <v>309.99999999994543</v>
      </c>
      <c r="K32" s="12">
        <v>551.9</v>
      </c>
      <c r="L32" s="12">
        <f t="shared" si="4"/>
        <v>0.18999999999994088</v>
      </c>
      <c r="M32" s="90">
        <f t="shared" si="5"/>
        <v>189.99999999994088</v>
      </c>
      <c r="N32" s="12">
        <v>383.27</v>
      </c>
      <c r="O32" s="12">
        <f t="shared" si="16"/>
        <v>8.9999999999974989E-2</v>
      </c>
      <c r="P32" s="90">
        <f t="shared" si="14"/>
        <v>269.99999999992497</v>
      </c>
      <c r="Q32" s="12">
        <v>433.51</v>
      </c>
      <c r="R32" s="12">
        <f t="shared" si="7"/>
        <v>9.9999999999965894E-2</v>
      </c>
      <c r="S32" s="90">
        <f t="shared" si="8"/>
        <v>299.99999999989768</v>
      </c>
      <c r="T32" s="12">
        <v>8.59</v>
      </c>
      <c r="U32" s="12">
        <f t="shared" si="9"/>
        <v>0</v>
      </c>
      <c r="V32" s="90">
        <f t="shared" si="15"/>
        <v>0</v>
      </c>
      <c r="W32" s="90">
        <v>4.12</v>
      </c>
      <c r="X32" s="12">
        <f t="shared" si="10"/>
        <v>0</v>
      </c>
      <c r="Y32" s="90">
        <f t="shared" si="11"/>
        <v>0</v>
      </c>
      <c r="Z32" s="17"/>
    </row>
    <row r="33" spans="1:28" s="4" customFormat="1" ht="23.25" x14ac:dyDescent="0.35">
      <c r="A33" s="8">
        <v>21</v>
      </c>
      <c r="B33" s="90">
        <v>618.25</v>
      </c>
      <c r="C33" s="12">
        <f t="shared" si="0"/>
        <v>0.12999999999999545</v>
      </c>
      <c r="D33" s="90">
        <f t="shared" si="12"/>
        <v>129.99999999999545</v>
      </c>
      <c r="E33" s="90">
        <v>1014.06</v>
      </c>
      <c r="F33" s="12">
        <f t="shared" si="1"/>
        <v>0.23999999999989541</v>
      </c>
      <c r="G33" s="90">
        <f t="shared" si="2"/>
        <v>239.99999999989541</v>
      </c>
      <c r="H33" s="12">
        <v>927.55</v>
      </c>
      <c r="I33" s="12">
        <f t="shared" si="3"/>
        <v>0.25999999999999091</v>
      </c>
      <c r="J33" s="90">
        <f t="shared" si="13"/>
        <v>259.99999999999091</v>
      </c>
      <c r="K33" s="12">
        <v>552.04999999999995</v>
      </c>
      <c r="L33" s="12">
        <f t="shared" si="4"/>
        <v>0.14999999999997726</v>
      </c>
      <c r="M33" s="90">
        <f t="shared" si="5"/>
        <v>149.99999999997726</v>
      </c>
      <c r="N33" s="12">
        <v>383.33</v>
      </c>
      <c r="O33" s="12">
        <f t="shared" si="16"/>
        <v>6.0000000000002274E-2</v>
      </c>
      <c r="P33" s="90">
        <f t="shared" si="14"/>
        <v>180.00000000000682</v>
      </c>
      <c r="Q33" s="12">
        <v>433.6</v>
      </c>
      <c r="R33" s="12">
        <f t="shared" si="7"/>
        <v>9.0000000000031832E-2</v>
      </c>
      <c r="S33" s="90">
        <f t="shared" si="8"/>
        <v>270.0000000000955</v>
      </c>
      <c r="T33" s="12">
        <v>8.6</v>
      </c>
      <c r="U33" s="12">
        <f t="shared" si="9"/>
        <v>9.9999999999997868E-3</v>
      </c>
      <c r="V33" s="90">
        <f t="shared" si="15"/>
        <v>14.99999999999968</v>
      </c>
      <c r="W33" s="90">
        <v>4.13</v>
      </c>
      <c r="X33" s="12">
        <f t="shared" si="10"/>
        <v>9.9999999999997868E-3</v>
      </c>
      <c r="Y33" s="90">
        <f t="shared" si="11"/>
        <v>14.99999999999968</v>
      </c>
      <c r="Z33" s="17"/>
    </row>
    <row r="34" spans="1:28" s="4" customFormat="1" ht="23.25" x14ac:dyDescent="0.35">
      <c r="A34" s="8">
        <v>22</v>
      </c>
      <c r="B34" s="90">
        <v>618.37</v>
      </c>
      <c r="C34" s="12">
        <f t="shared" si="0"/>
        <v>0.12000000000000455</v>
      </c>
      <c r="D34" s="90">
        <f t="shared" si="12"/>
        <v>120.00000000000455</v>
      </c>
      <c r="E34" s="90">
        <v>1014.27</v>
      </c>
      <c r="F34" s="12">
        <f t="shared" si="1"/>
        <v>0.21000000000003638</v>
      </c>
      <c r="G34" s="90">
        <f t="shared" si="2"/>
        <v>210.00000000003638</v>
      </c>
      <c r="H34" s="12">
        <v>927.8</v>
      </c>
      <c r="I34" s="12">
        <f t="shared" si="3"/>
        <v>0.25</v>
      </c>
      <c r="J34" s="90">
        <f t="shared" si="13"/>
        <v>250</v>
      </c>
      <c r="K34" s="12">
        <v>552.19000000000005</v>
      </c>
      <c r="L34" s="12">
        <f t="shared" si="4"/>
        <v>0.14000000000010004</v>
      </c>
      <c r="M34" s="90">
        <f t="shared" si="5"/>
        <v>140.00000000010004</v>
      </c>
      <c r="N34" s="12">
        <v>383.4</v>
      </c>
      <c r="O34" s="12">
        <f t="shared" si="16"/>
        <v>6.9999999999993179E-2</v>
      </c>
      <c r="P34" s="90">
        <f t="shared" si="14"/>
        <v>209.99999999997954</v>
      </c>
      <c r="Q34" s="12">
        <v>433.69</v>
      </c>
      <c r="R34" s="12">
        <f t="shared" si="7"/>
        <v>8.9999999999974989E-2</v>
      </c>
      <c r="S34" s="90">
        <f t="shared" si="8"/>
        <v>269.99999999992497</v>
      </c>
      <c r="T34" s="12">
        <v>8.6</v>
      </c>
      <c r="U34" s="12">
        <f t="shared" si="9"/>
        <v>0</v>
      </c>
      <c r="V34" s="90">
        <f t="shared" si="15"/>
        <v>0</v>
      </c>
      <c r="W34" s="90">
        <v>4.13</v>
      </c>
      <c r="X34" s="12">
        <f t="shared" si="10"/>
        <v>0</v>
      </c>
      <c r="Y34" s="90">
        <f t="shared" si="11"/>
        <v>0</v>
      </c>
      <c r="Z34" s="17"/>
    </row>
    <row r="35" spans="1:28" s="4" customFormat="1" ht="23.25" x14ac:dyDescent="0.35">
      <c r="A35" s="8">
        <v>23</v>
      </c>
      <c r="B35" s="90">
        <v>618.49</v>
      </c>
      <c r="C35" s="12">
        <f t="shared" si="0"/>
        <v>0.12000000000000455</v>
      </c>
      <c r="D35" s="90">
        <f t="shared" si="12"/>
        <v>120.00000000000455</v>
      </c>
      <c r="E35" s="90">
        <v>1014.49</v>
      </c>
      <c r="F35" s="12">
        <f t="shared" si="1"/>
        <v>0.22000000000002728</v>
      </c>
      <c r="G35" s="90">
        <f t="shared" si="2"/>
        <v>220.00000000002728</v>
      </c>
      <c r="H35" s="12">
        <v>928</v>
      </c>
      <c r="I35" s="12">
        <f t="shared" si="3"/>
        <v>0.20000000000004547</v>
      </c>
      <c r="J35" s="90">
        <f t="shared" si="13"/>
        <v>200.00000000004547</v>
      </c>
      <c r="K35" s="12">
        <v>552.32000000000005</v>
      </c>
      <c r="L35" s="12">
        <f t="shared" si="4"/>
        <v>0.12999999999999545</v>
      </c>
      <c r="M35" s="90">
        <f t="shared" si="5"/>
        <v>129.99999999999545</v>
      </c>
      <c r="N35" s="12">
        <v>383.46</v>
      </c>
      <c r="O35" s="12">
        <f t="shared" si="16"/>
        <v>6.0000000000002274E-2</v>
      </c>
      <c r="P35" s="90">
        <f t="shared" si="14"/>
        <v>180.00000000000682</v>
      </c>
      <c r="Q35" s="12">
        <v>433.76</v>
      </c>
      <c r="R35" s="12">
        <f t="shared" si="7"/>
        <v>6.9999999999993179E-2</v>
      </c>
      <c r="S35" s="90">
        <f t="shared" si="8"/>
        <v>209.99999999997954</v>
      </c>
      <c r="T35" s="12">
        <v>8.61</v>
      </c>
      <c r="U35" s="12">
        <f t="shared" si="9"/>
        <v>9.9999999999997868E-3</v>
      </c>
      <c r="V35" s="90">
        <f t="shared" si="15"/>
        <v>14.99999999999968</v>
      </c>
      <c r="W35" s="90">
        <v>4.13</v>
      </c>
      <c r="X35" s="12">
        <f t="shared" si="10"/>
        <v>0</v>
      </c>
      <c r="Y35" s="90">
        <f t="shared" si="11"/>
        <v>0</v>
      </c>
      <c r="Z35" s="17"/>
    </row>
    <row r="36" spans="1:28" s="4" customFormat="1" ht="23.25" x14ac:dyDescent="0.35">
      <c r="A36" s="8">
        <v>24</v>
      </c>
      <c r="B36" s="90">
        <v>618.57000000000005</v>
      </c>
      <c r="C36" s="12">
        <f t="shared" si="0"/>
        <v>8.0000000000040927E-2</v>
      </c>
      <c r="D36" s="90">
        <f t="shared" si="12"/>
        <v>80.000000000040927</v>
      </c>
      <c r="E36" s="90">
        <v>1014.65</v>
      </c>
      <c r="F36" s="12">
        <f t="shared" si="1"/>
        <v>0.15999999999996817</v>
      </c>
      <c r="G36" s="90">
        <f t="shared" si="2"/>
        <v>159.99999999996817</v>
      </c>
      <c r="H36" s="12">
        <v>928.15</v>
      </c>
      <c r="I36" s="12">
        <f t="shared" si="3"/>
        <v>0.14999999999997726</v>
      </c>
      <c r="J36" s="90">
        <f t="shared" si="13"/>
        <v>149.99999999997726</v>
      </c>
      <c r="K36" s="12">
        <v>552.42999999999995</v>
      </c>
      <c r="L36" s="12">
        <f t="shared" si="4"/>
        <v>0.10999999999989996</v>
      </c>
      <c r="M36" s="90">
        <f t="shared" si="5"/>
        <v>109.99999999989996</v>
      </c>
      <c r="N36" s="12">
        <v>383.5</v>
      </c>
      <c r="O36" s="12">
        <f t="shared" si="16"/>
        <v>4.0000000000020464E-2</v>
      </c>
      <c r="P36" s="90">
        <f t="shared" si="14"/>
        <v>120.00000000006139</v>
      </c>
      <c r="Q36" s="12">
        <v>433.82</v>
      </c>
      <c r="R36" s="12">
        <f t="shared" si="7"/>
        <v>6.0000000000002274E-2</v>
      </c>
      <c r="S36" s="90">
        <f t="shared" si="8"/>
        <v>180.00000000000682</v>
      </c>
      <c r="T36" s="12">
        <v>8.61</v>
      </c>
      <c r="U36" s="12">
        <f t="shared" si="9"/>
        <v>0</v>
      </c>
      <c r="V36" s="90">
        <f t="shared" si="15"/>
        <v>0</v>
      </c>
      <c r="W36" s="90">
        <v>4.1399999999999997</v>
      </c>
      <c r="X36" s="12">
        <f t="shared" si="10"/>
        <v>9.9999999999997868E-3</v>
      </c>
      <c r="Y36" s="90">
        <f t="shared" si="11"/>
        <v>14.99999999999968</v>
      </c>
      <c r="Z36" s="17"/>
    </row>
    <row r="37" spans="1:28" s="4" customFormat="1" ht="23.25" x14ac:dyDescent="0.35">
      <c r="A37" s="3"/>
      <c r="B37" s="89" t="s">
        <v>100</v>
      </c>
      <c r="C37" s="45"/>
      <c r="D37" s="45">
        <f>SUM(D13:D36)</f>
        <v>4520.0000000000955</v>
      </c>
      <c r="E37" s="45"/>
      <c r="F37" s="45"/>
      <c r="G37" s="45">
        <f>SUM(G13:G36)</f>
        <v>7590.0000000000318</v>
      </c>
      <c r="H37" s="45"/>
      <c r="I37" s="45"/>
      <c r="J37" s="45">
        <f>SUM(J13:J36)</f>
        <v>5230.0000000000182</v>
      </c>
      <c r="K37" s="45"/>
      <c r="L37" s="45"/>
      <c r="M37" s="45">
        <f>SUM(M13:M36)</f>
        <v>3129.9999999999955</v>
      </c>
      <c r="N37" s="12"/>
      <c r="O37" s="45"/>
      <c r="P37" s="45">
        <f>SUM(P13:P36)</f>
        <v>6779.9999999999745</v>
      </c>
      <c r="Q37" s="45"/>
      <c r="R37" s="45"/>
      <c r="S37" s="45">
        <f>SUM(S13:S36)</f>
        <v>8699.9999999999309</v>
      </c>
      <c r="T37" s="45"/>
      <c r="U37" s="45"/>
      <c r="V37" s="45">
        <f>SUM(V13:V36)</f>
        <v>120.00000000000011</v>
      </c>
      <c r="W37" s="45"/>
      <c r="X37" s="45"/>
      <c r="Y37" s="45">
        <f>SUM(Y13:Y36)</f>
        <v>120.00000000000011</v>
      </c>
      <c r="Z37" s="19"/>
      <c r="AA37" s="20"/>
    </row>
    <row r="38" spans="1:28" s="4" customFormat="1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</row>
    <row r="39" spans="1:28" x14ac:dyDescent="0.2">
      <c r="A39" t="s">
        <v>46</v>
      </c>
      <c r="AA39" s="4"/>
      <c r="AB39" s="4"/>
    </row>
    <row r="40" spans="1:28" x14ac:dyDescent="0.2">
      <c r="AA40" s="4"/>
      <c r="AB40" s="4"/>
    </row>
    <row r="41" spans="1:28" x14ac:dyDescent="0.2">
      <c r="AA41" s="4"/>
      <c r="AB41" s="4"/>
    </row>
    <row r="42" spans="1:28" x14ac:dyDescent="0.2">
      <c r="AA42" s="4"/>
      <c r="AB42" s="4"/>
    </row>
    <row r="43" spans="1:28" x14ac:dyDescent="0.2">
      <c r="AA43" s="4"/>
      <c r="AB43" s="4"/>
    </row>
    <row r="44" spans="1:28" x14ac:dyDescent="0.2">
      <c r="AA44" s="4"/>
      <c r="AB44" s="4"/>
    </row>
    <row r="45" spans="1:28" x14ac:dyDescent="0.2">
      <c r="AA45" s="4"/>
      <c r="AB45" s="4"/>
    </row>
    <row r="46" spans="1:28" x14ac:dyDescent="0.2">
      <c r="AA46" s="4"/>
      <c r="AB46" s="4"/>
    </row>
    <row r="47" spans="1:28" x14ac:dyDescent="0.2">
      <c r="AA47" s="4"/>
      <c r="AB47" s="4"/>
    </row>
    <row r="48" spans="1:28" x14ac:dyDescent="0.2">
      <c r="AA48" s="4"/>
      <c r="AB48" s="4"/>
    </row>
    <row r="49" spans="27:28" x14ac:dyDescent="0.2">
      <c r="AA49" s="4"/>
      <c r="AB49" s="4"/>
    </row>
    <row r="50" spans="27:28" x14ac:dyDescent="0.2">
      <c r="AA50" s="4"/>
      <c r="AB50" s="4"/>
    </row>
    <row r="51" spans="27:28" x14ac:dyDescent="0.2">
      <c r="AA51" s="4"/>
      <c r="AB51" s="4"/>
    </row>
    <row r="52" spans="27:28" x14ac:dyDescent="0.2">
      <c r="AA52" s="4"/>
      <c r="AB52" s="4"/>
    </row>
    <row r="53" spans="27:28" x14ac:dyDescent="0.2">
      <c r="AA53" s="4"/>
      <c r="AB53" s="4"/>
    </row>
    <row r="54" spans="27:28" x14ac:dyDescent="0.2">
      <c r="AA54" s="4"/>
      <c r="AB54" s="4"/>
    </row>
    <row r="55" spans="27:28" x14ac:dyDescent="0.2">
      <c r="AA55" s="4"/>
      <c r="AB55" s="4"/>
    </row>
    <row r="56" spans="27:28" x14ac:dyDescent="0.2">
      <c r="AA56" s="4"/>
      <c r="AB56" s="4"/>
    </row>
    <row r="57" spans="27:28" x14ac:dyDescent="0.2">
      <c r="AA57" s="4"/>
      <c r="AB57" s="4"/>
    </row>
    <row r="58" spans="27:28" x14ac:dyDescent="0.2">
      <c r="AA58" s="4"/>
      <c r="AB58" s="4"/>
    </row>
    <row r="59" spans="27:28" x14ac:dyDescent="0.2">
      <c r="AA59" s="4"/>
      <c r="AB59" s="4"/>
    </row>
    <row r="60" spans="27:28" x14ac:dyDescent="0.2">
      <c r="AA60" s="4"/>
      <c r="AB60" s="4"/>
    </row>
    <row r="61" spans="27:28" x14ac:dyDescent="0.2">
      <c r="AA61" s="4"/>
      <c r="AB61" s="4"/>
    </row>
    <row r="62" spans="27:28" x14ac:dyDescent="0.2">
      <c r="AA62" s="4"/>
      <c r="AB62" s="4"/>
    </row>
    <row r="63" spans="27:28" x14ac:dyDescent="0.2">
      <c r="AA63" s="4"/>
      <c r="AB63" s="4"/>
    </row>
    <row r="64" spans="27:28" x14ac:dyDescent="0.2">
      <c r="AA64" s="4"/>
      <c r="AB64" s="4"/>
    </row>
    <row r="65" spans="27:28" x14ac:dyDescent="0.2">
      <c r="AA65" s="4"/>
      <c r="AB65" s="4"/>
    </row>
    <row r="66" spans="27:28" x14ac:dyDescent="0.2">
      <c r="AA66" s="4"/>
      <c r="AB66" s="4"/>
    </row>
    <row r="67" spans="27:28" x14ac:dyDescent="0.2">
      <c r="AA67" s="4"/>
      <c r="AB67" s="4"/>
    </row>
    <row r="68" spans="27:28" x14ac:dyDescent="0.2">
      <c r="AA68" s="4"/>
      <c r="AB68" s="4"/>
    </row>
    <row r="69" spans="27:28" x14ac:dyDescent="0.2">
      <c r="AA69" s="4"/>
      <c r="AB69" s="4"/>
    </row>
    <row r="70" spans="27:28" x14ac:dyDescent="0.2">
      <c r="AA70" s="4"/>
      <c r="AB70" s="4"/>
    </row>
    <row r="71" spans="27:28" x14ac:dyDescent="0.2">
      <c r="AA71" s="4"/>
      <c r="AB71" s="4"/>
    </row>
    <row r="72" spans="27:28" x14ac:dyDescent="0.2">
      <c r="AA72" s="4"/>
      <c r="AB72" s="4"/>
    </row>
    <row r="73" spans="27:28" x14ac:dyDescent="0.2">
      <c r="AA73" s="4"/>
      <c r="AB73" s="4"/>
    </row>
    <row r="74" spans="27:28" x14ac:dyDescent="0.2">
      <c r="AA74" s="4"/>
      <c r="AB74" s="4"/>
    </row>
    <row r="75" spans="27:28" x14ac:dyDescent="0.2">
      <c r="AA75" s="4"/>
      <c r="AB75" s="4"/>
    </row>
    <row r="76" spans="27:28" x14ac:dyDescent="0.2">
      <c r="AA76" s="4"/>
      <c r="AB76" s="4"/>
    </row>
    <row r="77" spans="27:28" x14ac:dyDescent="0.2">
      <c r="AA77" s="4"/>
      <c r="AB77" s="4"/>
    </row>
    <row r="78" spans="27:28" x14ac:dyDescent="0.2">
      <c r="AA78" s="4"/>
      <c r="AB78" s="4"/>
    </row>
    <row r="79" spans="27:28" x14ac:dyDescent="0.2">
      <c r="AA79" s="4"/>
      <c r="AB79" s="4"/>
    </row>
    <row r="80" spans="27:28" x14ac:dyDescent="0.2">
      <c r="AA80" s="4"/>
      <c r="AB80" s="4"/>
    </row>
    <row r="81" spans="27:28" x14ac:dyDescent="0.2">
      <c r="AA81" s="4"/>
      <c r="AB81" s="4"/>
    </row>
    <row r="82" spans="27:28" x14ac:dyDescent="0.2">
      <c r="AA82" s="4"/>
      <c r="AB82" s="4"/>
    </row>
    <row r="83" spans="27:28" x14ac:dyDescent="0.2">
      <c r="AA83" s="4"/>
      <c r="AB83" s="4"/>
    </row>
    <row r="84" spans="27:28" x14ac:dyDescent="0.2">
      <c r="AA84" s="4"/>
      <c r="AB84" s="4"/>
    </row>
    <row r="85" spans="27:28" x14ac:dyDescent="0.2">
      <c r="AA85" s="4"/>
      <c r="AB85" s="4"/>
    </row>
    <row r="86" spans="27:28" x14ac:dyDescent="0.2">
      <c r="AA86" s="4"/>
      <c r="AB86" s="4"/>
    </row>
    <row r="87" spans="27:28" x14ac:dyDescent="0.2">
      <c r="AA87" s="4"/>
      <c r="AB87" s="4"/>
    </row>
    <row r="88" spans="27:28" x14ac:dyDescent="0.2">
      <c r="AA88" s="4"/>
      <c r="AB88" s="4"/>
    </row>
    <row r="89" spans="27:28" x14ac:dyDescent="0.2">
      <c r="AA89" s="4"/>
      <c r="AB89" s="4"/>
    </row>
    <row r="90" spans="27:28" x14ac:dyDescent="0.2">
      <c r="AA90" s="4"/>
      <c r="AB90" s="4"/>
    </row>
    <row r="91" spans="27:28" x14ac:dyDescent="0.2">
      <c r="AA91" s="4"/>
      <c r="AB91" s="4"/>
    </row>
    <row r="92" spans="27:28" x14ac:dyDescent="0.2">
      <c r="AA92" s="4"/>
      <c r="AB92" s="4"/>
    </row>
    <row r="93" spans="27:28" x14ac:dyDescent="0.2">
      <c r="AA93" s="4"/>
      <c r="AB93" s="4"/>
    </row>
    <row r="94" spans="27:28" x14ac:dyDescent="0.2">
      <c r="AA94" s="4"/>
      <c r="AB94" s="4"/>
    </row>
    <row r="95" spans="27:28" x14ac:dyDescent="0.2">
      <c r="AA95" s="4"/>
      <c r="AB95" s="4"/>
    </row>
    <row r="96" spans="27:28" x14ac:dyDescent="0.2">
      <c r="AA96" s="4"/>
      <c r="AB96" s="4"/>
    </row>
    <row r="97" spans="27:28" x14ac:dyDescent="0.2">
      <c r="AA97" s="4"/>
      <c r="AB97" s="4"/>
    </row>
    <row r="98" spans="27:28" x14ac:dyDescent="0.2">
      <c r="AA98" s="4"/>
      <c r="AB98" s="4"/>
    </row>
    <row r="99" spans="27:28" x14ac:dyDescent="0.2">
      <c r="AA99" s="4"/>
      <c r="AB99" s="4"/>
    </row>
    <row r="100" spans="27:28" x14ac:dyDescent="0.2">
      <c r="AA100" s="4"/>
      <c r="AB100" s="4"/>
    </row>
    <row r="101" spans="27:28" x14ac:dyDescent="0.2">
      <c r="AA101" s="4"/>
      <c r="AB101" s="4"/>
    </row>
    <row r="102" spans="27:28" x14ac:dyDescent="0.2">
      <c r="AA102" s="4"/>
      <c r="AB102" s="4"/>
    </row>
    <row r="103" spans="27:28" x14ac:dyDescent="0.2">
      <c r="AA103" s="4"/>
      <c r="AB103" s="4"/>
    </row>
    <row r="104" spans="27:28" x14ac:dyDescent="0.2">
      <c r="AA104" s="4"/>
      <c r="AB104" s="4"/>
    </row>
    <row r="105" spans="27:28" x14ac:dyDescent="0.2">
      <c r="AA105" s="4"/>
      <c r="AB105" s="4"/>
    </row>
    <row r="106" spans="27:28" x14ac:dyDescent="0.2">
      <c r="AA106" s="4"/>
      <c r="AB106" s="4"/>
    </row>
    <row r="107" spans="27:28" x14ac:dyDescent="0.2">
      <c r="AA107" s="4"/>
      <c r="AB107" s="4"/>
    </row>
    <row r="108" spans="27:28" x14ac:dyDescent="0.2">
      <c r="AA108" s="4"/>
      <c r="AB108" s="4"/>
    </row>
    <row r="109" spans="27:28" x14ac:dyDescent="0.2">
      <c r="AA109" s="4"/>
      <c r="AB109" s="4"/>
    </row>
    <row r="110" spans="27:28" x14ac:dyDescent="0.2">
      <c r="AA110" s="4"/>
      <c r="AB110" s="4"/>
    </row>
    <row r="111" spans="27:28" x14ac:dyDescent="0.2">
      <c r="AA111" s="4"/>
      <c r="AB111" s="4"/>
    </row>
    <row r="112" spans="27:28" x14ac:dyDescent="0.2">
      <c r="AA112" s="4"/>
      <c r="AB112" s="4"/>
    </row>
    <row r="113" spans="27:28" x14ac:dyDescent="0.2">
      <c r="AA113" s="4"/>
      <c r="AB113" s="4"/>
    </row>
    <row r="114" spans="27:28" x14ac:dyDescent="0.2">
      <c r="AA114" s="4"/>
      <c r="AB114" s="4"/>
    </row>
    <row r="115" spans="27:28" x14ac:dyDescent="0.2">
      <c r="AA115" s="4"/>
      <c r="AB115" s="4"/>
    </row>
    <row r="116" spans="27:28" x14ac:dyDescent="0.2">
      <c r="AA116" s="4"/>
      <c r="AB116" s="4"/>
    </row>
    <row r="117" spans="27:28" x14ac:dyDescent="0.2">
      <c r="AA117" s="4"/>
      <c r="AB117" s="4"/>
    </row>
    <row r="118" spans="27:28" x14ac:dyDescent="0.2">
      <c r="AA118" s="4"/>
      <c r="AB118" s="4"/>
    </row>
    <row r="119" spans="27:28" x14ac:dyDescent="0.2">
      <c r="AA119" s="4"/>
      <c r="AB119" s="4"/>
    </row>
    <row r="120" spans="27:28" x14ac:dyDescent="0.2">
      <c r="AA120" s="4"/>
      <c r="AB120" s="4"/>
    </row>
    <row r="121" spans="27:28" x14ac:dyDescent="0.2">
      <c r="AA121" s="4"/>
      <c r="AB121" s="4"/>
    </row>
    <row r="122" spans="27:28" x14ac:dyDescent="0.2">
      <c r="AA122" s="4"/>
      <c r="AB122" s="4"/>
    </row>
    <row r="123" spans="27:28" x14ac:dyDescent="0.2">
      <c r="AA123" s="4"/>
      <c r="AB123" s="4"/>
    </row>
    <row r="124" spans="27:28" x14ac:dyDescent="0.2">
      <c r="AA124" s="4"/>
      <c r="AB124" s="4"/>
    </row>
    <row r="125" spans="27:28" x14ac:dyDescent="0.2">
      <c r="AA125" s="4"/>
      <c r="AB125" s="4"/>
    </row>
    <row r="126" spans="27:28" x14ac:dyDescent="0.2">
      <c r="AA126" s="4"/>
      <c r="AB126" s="4"/>
    </row>
    <row r="127" spans="27:28" x14ac:dyDescent="0.2">
      <c r="AA127" s="4"/>
      <c r="AB127" s="4"/>
    </row>
  </sheetData>
  <customSheetViews>
    <customSheetView guid="{A3A6D6B5-A84A-448E-9BD9-C1379922F7DE}" scale="93" showPageBreaks="1" showRuler="0" topLeftCell="D4">
      <selection activeCell="W37" sqref="W37"/>
      <pageMargins left="0.78740157480314965" right="0.19685039370078741" top="0.19685039370078741" bottom="0.19685039370078741" header="0" footer="0"/>
      <pageSetup paperSize="8" orientation="landscape" r:id="rId1"/>
      <headerFooter alignWithMargins="0"/>
    </customSheetView>
    <customSheetView guid="{5B070A20-4F7B-11D9-8721-009027A7451D}" showPageBreaks="1" showRuler="0">
      <selection activeCell="X1" sqref="X1"/>
      <pageMargins left="0.19685039370078741" right="0" top="0.39370078740157483" bottom="0.39370078740157483" header="0" footer="0"/>
      <pageSetup paperSize="8" orientation="landscape" horizontalDpi="120" verticalDpi="144" r:id="rId2"/>
      <headerFooter alignWithMargins="0"/>
    </customSheetView>
    <customSheetView guid="{37818140-A24B-11D7-8720-444553540000}" scale="75" showPageBreaks="1" showRuler="0" topLeftCell="N1">
      <selection activeCell="T38" sqref="T38"/>
      <pageMargins left="0.19685039370078741" right="0.19685039370078741" top="0.39370078740157483" bottom="0.39370078740157483" header="0" footer="0"/>
      <pageSetup paperSize="8" orientation="landscape" horizontalDpi="120" verticalDpi="144" r:id="rId3"/>
      <headerFooter alignWithMargins="0"/>
    </customSheetView>
    <customSheetView guid="{44B39C40-9364-11D2-B43C-444553540000}" showPageBreaks="1" showRuler="0">
      <selection activeCell="E3" sqref="E3"/>
      <pageMargins left="0.36" right="0.11811023622047245" top="0.39370078740157483" bottom="0.51181102362204722" header="7.874015748031496E-2" footer="0.51181102362204722"/>
      <pageSetup paperSize="8" orientation="landscape" horizontalDpi="120" verticalDpi="144" copies="0" r:id="rId4"/>
      <headerFooter alignWithMargins="0"/>
    </customSheetView>
    <customSheetView guid="{A89EF480-D71D-11D4-A546-D0F378DA2F54}" showPageBreaks="1" showRuler="0" topLeftCell="O1">
      <selection activeCell="E4" sqref="E4"/>
      <pageMargins left="0.19685039370078741" right="0" top="0.43307086614173229" bottom="0.11811023622047245" header="0" footer="0"/>
      <pageSetup paperSize="8" orientation="landscape" horizontalDpi="120" verticalDpi="144" copies="0" r:id="rId5"/>
      <headerFooter alignWithMargins="0"/>
    </customSheetView>
    <customSheetView guid="{99DF26D1-5AD9-4C49-B3FA-518DCAFD4DAD}" scale="75" showRuler="0" topLeftCell="M27">
      <selection activeCell="T30" sqref="T30:T37"/>
      <pageMargins left="0.19685039370078741" right="0" top="0.43307086614173229" bottom="0.11811023622047245" header="0" footer="0"/>
      <pageSetup paperSize="8" orientation="landscape" horizontalDpi="120" verticalDpi="144" copies="0" r:id="rId6"/>
      <headerFooter alignWithMargins="0"/>
    </customSheetView>
    <customSheetView guid="{E288FAD2-A181-11D7-88AC-AA5EE30A0620}" scale="75" showPageBreaks="1" showRuler="0" topLeftCell="I1">
      <selection activeCell="T4" sqref="T4:W4"/>
      <pageMargins left="0.19685039370078741" right="0" top="0.43307086614173229" bottom="0.11811023622047245" header="0" footer="0"/>
      <pageSetup paperSize="8" orientation="landscape" horizontalDpi="120" verticalDpi="144" copies="0" r:id="rId7"/>
      <headerFooter alignWithMargins="0"/>
    </customSheetView>
    <customSheetView guid="{CBA942FE-8EFB-4F66-95E2-2E71510FDFF9}" scale="75" showRuler="0" topLeftCell="N1">
      <selection activeCell="T4" sqref="T4:W4"/>
      <pageMargins left="0.19685039370078741" right="0" top="0.43307086614173229" bottom="0.11811023622047245" header="0" footer="0"/>
      <pageSetup paperSize="8" orientation="landscape" horizontalDpi="120" verticalDpi="144" copies="0" r:id="rId8"/>
      <headerFooter alignWithMargins="0"/>
    </customSheetView>
    <customSheetView guid="{C48C96E2-A55E-4E0A-9ACF-A9CF0ECF28AB}" showPageBreaks="1" showRuler="0" topLeftCell="D2">
      <selection activeCell="T37" sqref="T37"/>
      <pageMargins left="0.78740157480314965" right="0.19685039370078741" top="0.39370078740157483" bottom="0.19685039370078741" header="0" footer="0"/>
      <pageSetup paperSize="8" orientation="landscape" horizontalDpi="120" verticalDpi="144" r:id="rId9"/>
      <headerFooter alignWithMargins="0"/>
    </customSheetView>
    <customSheetView guid="{42F0C0B8-6ACA-4F88-9885-BDFB1EB46129}" scale="93" showRuler="0" topLeftCell="D4">
      <selection activeCell="W37" sqref="W37"/>
      <pageMargins left="0.78740157480314965" right="0.19685039370078741" top="0.19685039370078741" bottom="0.19685039370078741" header="0" footer="0"/>
      <pageSetup paperSize="8" orientation="landscape" r:id="rId10"/>
      <headerFooter alignWithMargins="0"/>
    </customSheetView>
  </customSheetViews>
  <phoneticPr fontId="15" type="noConversion"/>
  <pageMargins left="0.78740157480314965" right="0.19685039370078741" top="0.19685039370078741" bottom="0.19685039370078741" header="0" footer="0"/>
  <pageSetup paperSize="8" orientation="landscape" r:id="rId11"/>
  <headerFooter alignWithMargins="0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127"/>
  <sheetViews>
    <sheetView showRuler="0" topLeftCell="G1" zoomScale="96" zoomScaleNormal="96" workbookViewId="0">
      <selection activeCell="W35" sqref="W35"/>
    </sheetView>
  </sheetViews>
  <sheetFormatPr defaultRowHeight="12.75" x14ac:dyDescent="0.2"/>
  <cols>
    <col min="1" max="1" width="4" customWidth="1"/>
    <col min="2" max="2" width="9.5703125" bestFit="1" customWidth="1"/>
    <col min="3" max="4" width="7.7109375" customWidth="1"/>
    <col min="5" max="5" width="9" customWidth="1"/>
    <col min="6" max="7" width="7.7109375" customWidth="1"/>
    <col min="8" max="8" width="9" customWidth="1"/>
    <col min="9" max="10" width="7.7109375" customWidth="1"/>
    <col min="11" max="11" width="9" customWidth="1"/>
    <col min="12" max="13" width="7.7109375" customWidth="1"/>
    <col min="14" max="14" width="9" customWidth="1"/>
    <col min="15" max="16" width="7.7109375" customWidth="1"/>
    <col min="17" max="17" width="9" customWidth="1"/>
    <col min="18" max="19" width="7.7109375" customWidth="1"/>
    <col min="20" max="20" width="9.5703125" bestFit="1" customWidth="1"/>
    <col min="21" max="22" width="7.7109375" customWidth="1"/>
    <col min="23" max="23" width="9" customWidth="1"/>
    <col min="24" max="25" width="7.7109375" customWidth="1"/>
    <col min="26" max="26" width="3" customWidth="1"/>
  </cols>
  <sheetData>
    <row r="1" spans="1:90" ht="20.25" customHeight="1" x14ac:dyDescent="0.3">
      <c r="Q1" s="127"/>
      <c r="R1" s="126" t="s">
        <v>59</v>
      </c>
    </row>
    <row r="2" spans="1:90" s="35" customFormat="1" ht="27" customHeight="1" x14ac:dyDescent="0.3">
      <c r="A2" s="35" t="s">
        <v>15</v>
      </c>
      <c r="P2" s="35" t="s">
        <v>64</v>
      </c>
      <c r="R2" s="126"/>
      <c r="S2" s="126"/>
      <c r="T2" s="126"/>
      <c r="U2" s="126"/>
      <c r="V2" s="126"/>
      <c r="W2" s="126"/>
      <c r="X2" s="126"/>
      <c r="Y2" s="126"/>
      <c r="Z2" s="126"/>
    </row>
    <row r="3" spans="1:90" s="36" customFormat="1" ht="18.75" x14ac:dyDescent="0.3">
      <c r="A3" s="36" t="s">
        <v>105</v>
      </c>
      <c r="T3" s="37"/>
      <c r="U3" s="37"/>
      <c r="V3" s="37"/>
      <c r="W3" s="37"/>
      <c r="X3" s="37"/>
    </row>
    <row r="4" spans="1:90" s="4" customFormat="1" x14ac:dyDescent="0.2"/>
    <row r="5" spans="1:90" s="14" customFormat="1" ht="18" x14ac:dyDescent="0.25">
      <c r="A5" s="13"/>
      <c r="B5" s="21" t="s">
        <v>35</v>
      </c>
      <c r="C5" s="22"/>
      <c r="D5" s="22"/>
      <c r="E5" s="22"/>
      <c r="F5" s="22"/>
      <c r="G5" s="23"/>
      <c r="H5" s="133"/>
      <c r="I5" s="134"/>
      <c r="J5" s="22" t="s">
        <v>72</v>
      </c>
      <c r="K5" s="134"/>
      <c r="L5" s="22"/>
      <c r="M5" s="23"/>
      <c r="N5" s="21"/>
      <c r="O5" s="22"/>
      <c r="P5" s="22" t="s">
        <v>73</v>
      </c>
      <c r="Q5" s="22"/>
      <c r="R5" s="22"/>
      <c r="S5" s="22"/>
      <c r="T5" s="133"/>
      <c r="U5" s="22" t="s">
        <v>74</v>
      </c>
      <c r="V5" s="22"/>
      <c r="W5" s="22"/>
      <c r="X5" s="22"/>
      <c r="Y5" s="23"/>
      <c r="Z5" s="16"/>
      <c r="AA5" s="16"/>
    </row>
    <row r="6" spans="1:90" ht="14.25" x14ac:dyDescent="0.2">
      <c r="A6" s="6"/>
      <c r="B6" s="25" t="s">
        <v>8</v>
      </c>
      <c r="C6" s="27"/>
      <c r="D6" s="26"/>
      <c r="E6" s="25" t="s">
        <v>16</v>
      </c>
      <c r="F6" s="27"/>
      <c r="G6" s="26"/>
      <c r="H6" s="19" t="s">
        <v>8</v>
      </c>
      <c r="I6" s="20"/>
      <c r="J6" s="135"/>
      <c r="K6" s="19" t="s">
        <v>16</v>
      </c>
      <c r="L6" s="20"/>
      <c r="M6" s="135"/>
      <c r="N6" s="25" t="s">
        <v>8</v>
      </c>
      <c r="O6" s="27"/>
      <c r="P6" s="26"/>
      <c r="Q6" s="25" t="s">
        <v>16</v>
      </c>
      <c r="R6" s="27"/>
      <c r="S6" s="26"/>
      <c r="T6" s="19" t="s">
        <v>8</v>
      </c>
      <c r="U6" s="20"/>
      <c r="V6" s="135"/>
      <c r="W6" s="19" t="s">
        <v>16</v>
      </c>
      <c r="X6" s="20"/>
      <c r="Y6" s="135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</row>
    <row r="7" spans="1:90" x14ac:dyDescent="0.2">
      <c r="A7" s="10"/>
      <c r="B7" s="1"/>
      <c r="C7" s="2"/>
      <c r="D7" s="2">
        <v>1500</v>
      </c>
      <c r="E7" s="2"/>
      <c r="F7" s="2"/>
      <c r="G7" s="2"/>
      <c r="H7" s="1"/>
      <c r="I7" s="2"/>
      <c r="J7" s="2">
        <v>4000</v>
      </c>
      <c r="K7" s="2"/>
      <c r="L7" s="2"/>
      <c r="M7" s="2"/>
      <c r="N7" s="1"/>
      <c r="O7" s="2"/>
      <c r="P7" s="2">
        <v>1000</v>
      </c>
      <c r="Q7" s="2"/>
      <c r="R7" s="2"/>
      <c r="S7" s="2"/>
      <c r="T7" s="1"/>
      <c r="U7" s="2"/>
      <c r="V7" s="2">
        <v>1000</v>
      </c>
      <c r="W7" s="2"/>
      <c r="X7" s="2"/>
      <c r="Y7" s="5"/>
    </row>
    <row r="8" spans="1:90" x14ac:dyDescent="0.2">
      <c r="A8" s="6"/>
      <c r="B8" s="7" t="s">
        <v>0</v>
      </c>
      <c r="C8" s="11" t="s">
        <v>6</v>
      </c>
      <c r="D8" s="6"/>
      <c r="E8" s="7" t="s">
        <v>0</v>
      </c>
      <c r="F8" s="11" t="s">
        <v>6</v>
      </c>
      <c r="G8" s="6"/>
      <c r="H8" s="7" t="s">
        <v>0</v>
      </c>
      <c r="I8" s="11" t="s">
        <v>6</v>
      </c>
      <c r="J8" s="6"/>
      <c r="K8" s="7" t="s">
        <v>0</v>
      </c>
      <c r="L8" s="11" t="s">
        <v>6</v>
      </c>
      <c r="M8" s="6"/>
      <c r="N8" s="7" t="s">
        <v>0</v>
      </c>
      <c r="O8" s="11" t="s">
        <v>6</v>
      </c>
      <c r="P8" s="6"/>
      <c r="Q8" s="7" t="s">
        <v>0</v>
      </c>
      <c r="R8" s="11" t="s">
        <v>6</v>
      </c>
      <c r="S8" s="6"/>
      <c r="T8" s="7" t="s">
        <v>0</v>
      </c>
      <c r="U8" s="11" t="s">
        <v>6</v>
      </c>
      <c r="V8" s="6"/>
      <c r="W8" s="7" t="s">
        <v>0</v>
      </c>
      <c r="X8" s="11" t="s">
        <v>6</v>
      </c>
      <c r="Y8" s="6"/>
    </row>
    <row r="9" spans="1:90" x14ac:dyDescent="0.2">
      <c r="A9" s="6"/>
      <c r="B9" s="7" t="s">
        <v>1</v>
      </c>
      <c r="C9" s="7" t="s">
        <v>0</v>
      </c>
      <c r="D9" s="7" t="s">
        <v>4</v>
      </c>
      <c r="E9" s="7" t="s">
        <v>1</v>
      </c>
      <c r="F9" s="7" t="s">
        <v>0</v>
      </c>
      <c r="G9" s="7" t="s">
        <v>4</v>
      </c>
      <c r="H9" s="7" t="s">
        <v>1</v>
      </c>
      <c r="I9" s="7" t="s">
        <v>0</v>
      </c>
      <c r="J9" s="7" t="s">
        <v>4</v>
      </c>
      <c r="K9" s="7" t="s">
        <v>1</v>
      </c>
      <c r="L9" s="7" t="s">
        <v>0</v>
      </c>
      <c r="M9" s="7" t="s">
        <v>4</v>
      </c>
      <c r="N9" s="7" t="s">
        <v>1</v>
      </c>
      <c r="O9" s="7" t="s">
        <v>0</v>
      </c>
      <c r="P9" s="7" t="s">
        <v>4</v>
      </c>
      <c r="Q9" s="7" t="s">
        <v>1</v>
      </c>
      <c r="R9" s="7" t="s">
        <v>0</v>
      </c>
      <c r="S9" s="7" t="s">
        <v>4</v>
      </c>
      <c r="T9" s="7" t="s">
        <v>1</v>
      </c>
      <c r="U9" s="7" t="s">
        <v>0</v>
      </c>
      <c r="V9" s="7" t="s">
        <v>4</v>
      </c>
      <c r="W9" s="7" t="s">
        <v>1</v>
      </c>
      <c r="X9" s="7" t="s">
        <v>0</v>
      </c>
      <c r="Y9" s="18" t="s">
        <v>4</v>
      </c>
      <c r="Z9" s="10"/>
      <c r="AA9" s="4"/>
      <c r="AB9" s="4"/>
    </row>
    <row r="10" spans="1:90" x14ac:dyDescent="0.2">
      <c r="A10" s="6"/>
      <c r="B10" s="7" t="s">
        <v>2</v>
      </c>
      <c r="C10" s="7" t="s">
        <v>7</v>
      </c>
      <c r="D10" s="7" t="s">
        <v>5</v>
      </c>
      <c r="E10" s="7" t="s">
        <v>2</v>
      </c>
      <c r="F10" s="7" t="s">
        <v>7</v>
      </c>
      <c r="G10" s="7" t="s">
        <v>5</v>
      </c>
      <c r="H10" s="7" t="s">
        <v>2</v>
      </c>
      <c r="I10" s="7" t="s">
        <v>7</v>
      </c>
      <c r="J10" s="7" t="s">
        <v>5</v>
      </c>
      <c r="K10" s="7" t="s">
        <v>2</v>
      </c>
      <c r="L10" s="7" t="s">
        <v>7</v>
      </c>
      <c r="M10" s="7" t="s">
        <v>5</v>
      </c>
      <c r="N10" s="7" t="s">
        <v>2</v>
      </c>
      <c r="O10" s="7" t="s">
        <v>7</v>
      </c>
      <c r="P10" s="7" t="s">
        <v>5</v>
      </c>
      <c r="Q10" s="7" t="s">
        <v>2</v>
      </c>
      <c r="R10" s="7" t="s">
        <v>7</v>
      </c>
      <c r="S10" s="7" t="s">
        <v>5</v>
      </c>
      <c r="T10" s="7" t="s">
        <v>2</v>
      </c>
      <c r="U10" s="7" t="s">
        <v>7</v>
      </c>
      <c r="V10" s="7" t="s">
        <v>5</v>
      </c>
      <c r="W10" s="7" t="s">
        <v>2</v>
      </c>
      <c r="X10" s="7" t="s">
        <v>7</v>
      </c>
      <c r="Y10" s="18" t="s">
        <v>5</v>
      </c>
      <c r="Z10" s="10"/>
      <c r="AA10" s="4"/>
      <c r="AB10" s="4"/>
    </row>
    <row r="11" spans="1:90" ht="12.75" customHeight="1" x14ac:dyDescent="0.35">
      <c r="A11" s="6"/>
      <c r="B11" s="7" t="s">
        <v>3</v>
      </c>
      <c r="C11" s="7"/>
      <c r="D11" s="6"/>
      <c r="E11" s="7" t="s">
        <v>3</v>
      </c>
      <c r="F11" s="7" t="s">
        <v>10</v>
      </c>
      <c r="G11" s="6"/>
      <c r="H11" s="7" t="s">
        <v>3</v>
      </c>
      <c r="I11" s="7"/>
      <c r="J11" s="6"/>
      <c r="K11" s="7" t="s">
        <v>3</v>
      </c>
      <c r="L11" s="7"/>
      <c r="M11" s="6"/>
      <c r="N11" s="7" t="s">
        <v>3</v>
      </c>
      <c r="O11" s="7"/>
      <c r="P11" s="6"/>
      <c r="Q11" s="7" t="s">
        <v>3</v>
      </c>
      <c r="R11" s="7"/>
      <c r="S11" s="6"/>
      <c r="T11" s="7" t="s">
        <v>3</v>
      </c>
      <c r="U11" s="7"/>
      <c r="V11" s="6"/>
      <c r="W11" s="7" t="s">
        <v>3</v>
      </c>
      <c r="X11" s="7"/>
      <c r="Y11" s="10"/>
      <c r="Z11" s="17"/>
      <c r="AA11" s="4"/>
      <c r="AB11" s="4"/>
    </row>
    <row r="12" spans="1:90" s="16" customFormat="1" ht="23.25" x14ac:dyDescent="0.35">
      <c r="A12" s="12">
        <v>0</v>
      </c>
      <c r="B12" s="90">
        <v>524.80999999999995</v>
      </c>
      <c r="C12" s="12"/>
      <c r="D12" s="12"/>
      <c r="E12" s="90">
        <v>469.71</v>
      </c>
      <c r="F12" s="12"/>
      <c r="G12" s="12"/>
      <c r="H12" s="90">
        <v>756.38</v>
      </c>
      <c r="I12" s="12"/>
      <c r="J12" s="12"/>
      <c r="K12" s="90">
        <v>436.18</v>
      </c>
      <c r="L12" s="12"/>
      <c r="M12" s="12"/>
      <c r="N12" s="90">
        <v>29.48</v>
      </c>
      <c r="O12" s="12"/>
      <c r="P12" s="12"/>
      <c r="Q12" s="90">
        <v>16.97</v>
      </c>
      <c r="R12" s="12"/>
      <c r="S12" s="12"/>
      <c r="T12" s="90">
        <v>630.44000000000005</v>
      </c>
      <c r="U12" s="12"/>
      <c r="V12" s="12"/>
      <c r="W12" s="90">
        <v>499.17</v>
      </c>
      <c r="X12" s="12"/>
      <c r="Y12" s="44"/>
      <c r="Z12" s="17"/>
    </row>
    <row r="13" spans="1:90" s="4" customFormat="1" ht="23.25" x14ac:dyDescent="0.35">
      <c r="A13" s="8">
        <v>1</v>
      </c>
      <c r="B13" s="90">
        <v>524.91</v>
      </c>
      <c r="C13" s="12">
        <f t="shared" ref="C13:C36" si="0">B13-B12</f>
        <v>0.10000000000002274</v>
      </c>
      <c r="D13" s="90">
        <f>C13*$D$7</f>
        <v>150.00000000003411</v>
      </c>
      <c r="E13" s="90">
        <v>469.82</v>
      </c>
      <c r="F13" s="90">
        <f t="shared" ref="F13:F36" si="1">E13-E12</f>
        <v>0.11000000000001364</v>
      </c>
      <c r="G13" s="90">
        <f t="shared" ref="G13:G36" si="2">F13*$D$7</f>
        <v>165.00000000002046</v>
      </c>
      <c r="H13" s="90">
        <v>756.6</v>
      </c>
      <c r="I13" s="90">
        <f t="shared" ref="I13:I36" si="3">H13-H12</f>
        <v>0.22000000000002728</v>
      </c>
      <c r="J13" s="90">
        <f>I13*$J$7</f>
        <v>880.00000000010914</v>
      </c>
      <c r="K13" s="90">
        <v>436.3</v>
      </c>
      <c r="L13" s="90">
        <f t="shared" ref="L13:L36" si="4">K13-K12</f>
        <v>0.12000000000000455</v>
      </c>
      <c r="M13" s="90">
        <f t="shared" ref="M13:M36" si="5">L13*$J$7</f>
        <v>480.00000000001819</v>
      </c>
      <c r="N13" s="90">
        <v>29.48</v>
      </c>
      <c r="O13" s="90">
        <f t="shared" ref="O13:O21" si="6">N13-N12</f>
        <v>0</v>
      </c>
      <c r="P13" s="90">
        <f>O13*$P$7</f>
        <v>0</v>
      </c>
      <c r="Q13" s="90">
        <v>16.97</v>
      </c>
      <c r="R13" s="90">
        <f t="shared" ref="R13:R36" si="7">Q13-Q12</f>
        <v>0</v>
      </c>
      <c r="S13" s="90">
        <f t="shared" ref="S13:S36" si="8">R13*$P$7</f>
        <v>0</v>
      </c>
      <c r="T13" s="90">
        <v>630.55999999999995</v>
      </c>
      <c r="U13" s="90">
        <f t="shared" ref="U13:U36" si="9">T13-T12</f>
        <v>0.11999999999989086</v>
      </c>
      <c r="V13" s="90">
        <f>U13*$V$7</f>
        <v>119.99999999989086</v>
      </c>
      <c r="W13" s="90">
        <v>499.27</v>
      </c>
      <c r="X13" s="90">
        <f t="shared" ref="X13:X36" si="10">W13-W12</f>
        <v>9.9999999999965894E-2</v>
      </c>
      <c r="Y13" s="90">
        <f t="shared" ref="Y13:Y36" si="11">X13*$V$7</f>
        <v>99.999999999965894</v>
      </c>
      <c r="Z13" s="17"/>
    </row>
    <row r="14" spans="1:90" s="4" customFormat="1" ht="23.25" x14ac:dyDescent="0.35">
      <c r="A14" s="8">
        <v>2</v>
      </c>
      <c r="B14" s="90">
        <v>524.99</v>
      </c>
      <c r="C14" s="12">
        <f t="shared" si="0"/>
        <v>8.0000000000040927E-2</v>
      </c>
      <c r="D14" s="90">
        <f t="shared" ref="D14:D36" si="12">C14*$D$7</f>
        <v>120.00000000006139</v>
      </c>
      <c r="E14" s="90">
        <v>469.91</v>
      </c>
      <c r="F14" s="12">
        <f t="shared" si="1"/>
        <v>9.0000000000031832E-2</v>
      </c>
      <c r="G14" s="90">
        <f t="shared" si="2"/>
        <v>135.00000000004775</v>
      </c>
      <c r="H14" s="90">
        <v>756.76</v>
      </c>
      <c r="I14" s="12">
        <f t="shared" si="3"/>
        <v>0.15999999999996817</v>
      </c>
      <c r="J14" s="90">
        <f t="shared" ref="J14:J36" si="13">I14*$J$7</f>
        <v>639.99999999987267</v>
      </c>
      <c r="K14" s="90">
        <v>436.4</v>
      </c>
      <c r="L14" s="12">
        <f t="shared" si="4"/>
        <v>9.9999999999965894E-2</v>
      </c>
      <c r="M14" s="90">
        <f t="shared" si="5"/>
        <v>399.99999999986358</v>
      </c>
      <c r="N14" s="90">
        <v>29.48</v>
      </c>
      <c r="O14" s="12">
        <f t="shared" si="6"/>
        <v>0</v>
      </c>
      <c r="P14" s="90">
        <f t="shared" ref="P14:P36" si="14">O14*$P$7</f>
        <v>0</v>
      </c>
      <c r="Q14" s="90">
        <v>16.97</v>
      </c>
      <c r="R14" s="12">
        <f t="shared" si="7"/>
        <v>0</v>
      </c>
      <c r="S14" s="90">
        <f t="shared" si="8"/>
        <v>0</v>
      </c>
      <c r="T14" s="90">
        <v>630.65</v>
      </c>
      <c r="U14" s="12">
        <f t="shared" si="9"/>
        <v>9.0000000000031832E-2</v>
      </c>
      <c r="V14" s="90">
        <f t="shared" ref="V14:V36" si="15">U14*$V$7</f>
        <v>90.000000000031832</v>
      </c>
      <c r="W14" s="90">
        <v>499.35</v>
      </c>
      <c r="X14" s="12">
        <f t="shared" si="10"/>
        <v>8.0000000000040927E-2</v>
      </c>
      <c r="Y14" s="90">
        <f t="shared" si="11"/>
        <v>80.000000000040927</v>
      </c>
      <c r="Z14" s="17"/>
    </row>
    <row r="15" spans="1:90" s="4" customFormat="1" ht="23.25" x14ac:dyDescent="0.35">
      <c r="A15" s="8">
        <v>3</v>
      </c>
      <c r="B15" s="90">
        <v>525.08000000000004</v>
      </c>
      <c r="C15" s="12">
        <f t="shared" si="0"/>
        <v>9.0000000000031832E-2</v>
      </c>
      <c r="D15" s="90">
        <f t="shared" si="12"/>
        <v>135.00000000004775</v>
      </c>
      <c r="E15" s="90">
        <v>470.02</v>
      </c>
      <c r="F15" s="12">
        <f t="shared" si="1"/>
        <v>0.1099999999999568</v>
      </c>
      <c r="G15" s="90">
        <f t="shared" si="2"/>
        <v>164.9999999999352</v>
      </c>
      <c r="H15" s="90">
        <v>756.95</v>
      </c>
      <c r="I15" s="12">
        <f t="shared" si="3"/>
        <v>0.19000000000005457</v>
      </c>
      <c r="J15" s="90">
        <f t="shared" si="13"/>
        <v>760.00000000021828</v>
      </c>
      <c r="K15" s="90">
        <v>436.52</v>
      </c>
      <c r="L15" s="12">
        <f t="shared" si="4"/>
        <v>0.12000000000000455</v>
      </c>
      <c r="M15" s="90">
        <f t="shared" si="5"/>
        <v>480.00000000001819</v>
      </c>
      <c r="N15" s="90">
        <v>29.49</v>
      </c>
      <c r="O15" s="12">
        <f t="shared" si="6"/>
        <v>9.9999999999980105E-3</v>
      </c>
      <c r="P15" s="90">
        <f t="shared" si="14"/>
        <v>9.9999999999980105</v>
      </c>
      <c r="Q15" s="90">
        <v>16.97</v>
      </c>
      <c r="R15" s="12">
        <f t="shared" si="7"/>
        <v>0</v>
      </c>
      <c r="S15" s="90">
        <f t="shared" si="8"/>
        <v>0</v>
      </c>
      <c r="T15" s="90">
        <v>630.75</v>
      </c>
      <c r="U15" s="12">
        <f t="shared" si="9"/>
        <v>0.10000000000002274</v>
      </c>
      <c r="V15" s="90">
        <f>U15*$V$7</f>
        <v>100.00000000002274</v>
      </c>
      <c r="W15" s="90">
        <v>499.45</v>
      </c>
      <c r="X15" s="12">
        <f t="shared" si="10"/>
        <v>9.9999999999965894E-2</v>
      </c>
      <c r="Y15" s="90">
        <f t="shared" si="11"/>
        <v>99.999999999965894</v>
      </c>
      <c r="Z15" s="17"/>
    </row>
    <row r="16" spans="1:90" s="4" customFormat="1" ht="23.25" x14ac:dyDescent="0.35">
      <c r="A16" s="8">
        <v>4</v>
      </c>
      <c r="B16" s="90">
        <v>525.16999999999996</v>
      </c>
      <c r="C16" s="12">
        <f t="shared" si="0"/>
        <v>8.9999999999918145E-2</v>
      </c>
      <c r="D16" s="90">
        <f t="shared" si="12"/>
        <v>134.99999999987722</v>
      </c>
      <c r="E16" s="90">
        <v>470.11</v>
      </c>
      <c r="F16" s="12">
        <f t="shared" si="1"/>
        <v>9.0000000000031832E-2</v>
      </c>
      <c r="G16" s="90">
        <f t="shared" si="2"/>
        <v>135.00000000004775</v>
      </c>
      <c r="H16" s="90">
        <v>757.15</v>
      </c>
      <c r="I16" s="12">
        <f t="shared" si="3"/>
        <v>0.19999999999993179</v>
      </c>
      <c r="J16" s="90">
        <f t="shared" si="13"/>
        <v>799.99999999972715</v>
      </c>
      <c r="K16" s="90">
        <v>436.62</v>
      </c>
      <c r="L16" s="12">
        <f t="shared" si="4"/>
        <v>0.10000000000002274</v>
      </c>
      <c r="M16" s="90">
        <f t="shared" si="5"/>
        <v>400.00000000009095</v>
      </c>
      <c r="N16" s="90">
        <v>29.49</v>
      </c>
      <c r="O16" s="12">
        <f t="shared" si="6"/>
        <v>0</v>
      </c>
      <c r="P16" s="90">
        <f t="shared" si="14"/>
        <v>0</v>
      </c>
      <c r="Q16" s="90">
        <v>16.97</v>
      </c>
      <c r="R16" s="12">
        <f t="shared" si="7"/>
        <v>0</v>
      </c>
      <c r="S16" s="90">
        <f t="shared" si="8"/>
        <v>0</v>
      </c>
      <c r="T16" s="90">
        <v>630.85</v>
      </c>
      <c r="U16" s="12">
        <f t="shared" si="9"/>
        <v>0.10000000000002274</v>
      </c>
      <c r="V16" s="90">
        <f t="shared" si="15"/>
        <v>100.00000000002274</v>
      </c>
      <c r="W16" s="90">
        <v>499.55</v>
      </c>
      <c r="X16" s="12">
        <f t="shared" si="10"/>
        <v>0.10000000000002274</v>
      </c>
      <c r="Y16" s="90">
        <f t="shared" si="11"/>
        <v>100.00000000002274</v>
      </c>
      <c r="Z16" s="17"/>
    </row>
    <row r="17" spans="1:26" s="4" customFormat="1" ht="23.25" x14ac:dyDescent="0.35">
      <c r="A17" s="8">
        <v>5</v>
      </c>
      <c r="B17" s="90">
        <v>525.26</v>
      </c>
      <c r="C17" s="12">
        <f t="shared" si="0"/>
        <v>9.0000000000031832E-2</v>
      </c>
      <c r="D17" s="90">
        <f t="shared" si="12"/>
        <v>135.00000000004775</v>
      </c>
      <c r="E17" s="90">
        <v>470.22</v>
      </c>
      <c r="F17" s="12">
        <f t="shared" si="1"/>
        <v>0.11000000000001364</v>
      </c>
      <c r="G17" s="90">
        <f t="shared" si="2"/>
        <v>165.00000000002046</v>
      </c>
      <c r="H17" s="90">
        <v>757.33</v>
      </c>
      <c r="I17" s="12">
        <f t="shared" si="3"/>
        <v>0.18000000000006366</v>
      </c>
      <c r="J17" s="90">
        <f t="shared" si="13"/>
        <v>720.00000000025466</v>
      </c>
      <c r="K17" s="90">
        <v>436.73</v>
      </c>
      <c r="L17" s="12">
        <f t="shared" si="4"/>
        <v>0.11000000000001364</v>
      </c>
      <c r="M17" s="90">
        <f t="shared" si="5"/>
        <v>440.00000000005457</v>
      </c>
      <c r="N17" s="90">
        <v>29.49</v>
      </c>
      <c r="O17" s="12">
        <f t="shared" si="6"/>
        <v>0</v>
      </c>
      <c r="P17" s="90">
        <f t="shared" si="14"/>
        <v>0</v>
      </c>
      <c r="Q17" s="90">
        <v>16.97</v>
      </c>
      <c r="R17" s="12">
        <f t="shared" si="7"/>
        <v>0</v>
      </c>
      <c r="S17" s="90">
        <f t="shared" si="8"/>
        <v>0</v>
      </c>
      <c r="T17" s="90">
        <v>630.97</v>
      </c>
      <c r="U17" s="12">
        <f t="shared" si="9"/>
        <v>0.12000000000000455</v>
      </c>
      <c r="V17" s="90">
        <f t="shared" si="15"/>
        <v>120.00000000000455</v>
      </c>
      <c r="W17" s="90">
        <v>499.64</v>
      </c>
      <c r="X17" s="12">
        <f t="shared" si="10"/>
        <v>8.9999999999974989E-2</v>
      </c>
      <c r="Y17" s="90">
        <f t="shared" si="11"/>
        <v>89.999999999974989</v>
      </c>
      <c r="Z17" s="17"/>
    </row>
    <row r="18" spans="1:26" s="4" customFormat="1" ht="23.25" x14ac:dyDescent="0.35">
      <c r="A18" s="8">
        <v>6</v>
      </c>
      <c r="B18" s="90">
        <v>525.33000000000004</v>
      </c>
      <c r="C18" s="12">
        <f t="shared" si="0"/>
        <v>7.0000000000050022E-2</v>
      </c>
      <c r="D18" s="90">
        <f t="shared" si="12"/>
        <v>105.00000000007503</v>
      </c>
      <c r="E18" s="90">
        <v>470.3</v>
      </c>
      <c r="F18" s="12">
        <f t="shared" si="1"/>
        <v>7.9999999999984084E-2</v>
      </c>
      <c r="G18" s="90">
        <f t="shared" si="2"/>
        <v>119.99999999997613</v>
      </c>
      <c r="H18" s="90">
        <v>757.49</v>
      </c>
      <c r="I18" s="12">
        <f t="shared" si="3"/>
        <v>0.15999999999996817</v>
      </c>
      <c r="J18" s="90">
        <f t="shared" si="13"/>
        <v>639.99999999987267</v>
      </c>
      <c r="K18" s="90">
        <v>436.82</v>
      </c>
      <c r="L18" s="12">
        <f t="shared" si="4"/>
        <v>8.9999999999974989E-2</v>
      </c>
      <c r="M18" s="90">
        <f t="shared" si="5"/>
        <v>359.99999999989996</v>
      </c>
      <c r="N18" s="90">
        <v>29.49</v>
      </c>
      <c r="O18" s="12">
        <f t="shared" si="6"/>
        <v>0</v>
      </c>
      <c r="P18" s="90">
        <f t="shared" si="14"/>
        <v>0</v>
      </c>
      <c r="Q18" s="90">
        <v>16.97</v>
      </c>
      <c r="R18" s="12">
        <f t="shared" si="7"/>
        <v>0</v>
      </c>
      <c r="S18" s="90">
        <f t="shared" si="8"/>
        <v>0</v>
      </c>
      <c r="T18" s="90">
        <v>631.05999999999995</v>
      </c>
      <c r="U18" s="12">
        <f t="shared" si="9"/>
        <v>8.9999999999918145E-2</v>
      </c>
      <c r="V18" s="90">
        <f t="shared" si="15"/>
        <v>89.999999999918145</v>
      </c>
      <c r="W18" s="90">
        <v>499.71</v>
      </c>
      <c r="X18" s="12">
        <f t="shared" si="10"/>
        <v>6.9999999999993179E-2</v>
      </c>
      <c r="Y18" s="90">
        <f t="shared" si="11"/>
        <v>69.999999999993179</v>
      </c>
      <c r="Z18" s="17"/>
    </row>
    <row r="19" spans="1:26" s="4" customFormat="1" ht="23.25" x14ac:dyDescent="0.35">
      <c r="A19" s="8">
        <v>7</v>
      </c>
      <c r="B19" s="90">
        <v>525.41</v>
      </c>
      <c r="C19" s="12">
        <f t="shared" si="0"/>
        <v>7.999999999992724E-2</v>
      </c>
      <c r="D19" s="90">
        <f t="shared" si="12"/>
        <v>119.99999999989086</v>
      </c>
      <c r="E19" s="90">
        <v>470.36</v>
      </c>
      <c r="F19" s="12">
        <f t="shared" si="1"/>
        <v>6.0000000000002274E-2</v>
      </c>
      <c r="G19" s="90">
        <f t="shared" si="2"/>
        <v>90.000000000003411</v>
      </c>
      <c r="H19" s="90">
        <v>757.62</v>
      </c>
      <c r="I19" s="12">
        <f t="shared" si="3"/>
        <v>0.12999999999999545</v>
      </c>
      <c r="J19" s="90">
        <f t="shared" si="13"/>
        <v>519.99999999998181</v>
      </c>
      <c r="K19" s="90">
        <v>436.89</v>
      </c>
      <c r="L19" s="12">
        <f t="shared" si="4"/>
        <v>6.9999999999993179E-2</v>
      </c>
      <c r="M19" s="90">
        <f t="shared" si="5"/>
        <v>279.99999999997272</v>
      </c>
      <c r="N19" s="90">
        <v>29.49</v>
      </c>
      <c r="O19" s="12">
        <f t="shared" si="6"/>
        <v>0</v>
      </c>
      <c r="P19" s="90">
        <f t="shared" si="14"/>
        <v>0</v>
      </c>
      <c r="Q19" s="90">
        <v>16.97</v>
      </c>
      <c r="R19" s="12">
        <f t="shared" si="7"/>
        <v>0</v>
      </c>
      <c r="S19" s="90">
        <f t="shared" si="8"/>
        <v>0</v>
      </c>
      <c r="T19" s="90">
        <v>631.14</v>
      </c>
      <c r="U19" s="12">
        <f t="shared" si="9"/>
        <v>8.0000000000040927E-2</v>
      </c>
      <c r="V19" s="90">
        <f t="shared" si="15"/>
        <v>80.000000000040927</v>
      </c>
      <c r="W19" s="90">
        <v>499.77</v>
      </c>
      <c r="X19" s="12">
        <f t="shared" si="10"/>
        <v>6.0000000000002274E-2</v>
      </c>
      <c r="Y19" s="90">
        <f t="shared" si="11"/>
        <v>60.000000000002274</v>
      </c>
      <c r="Z19" s="17"/>
    </row>
    <row r="20" spans="1:26" s="4" customFormat="1" ht="23.25" x14ac:dyDescent="0.35">
      <c r="A20" s="8">
        <v>8</v>
      </c>
      <c r="B20" s="90">
        <v>525.62</v>
      </c>
      <c r="C20" s="12">
        <f t="shared" si="0"/>
        <v>0.21000000000003638</v>
      </c>
      <c r="D20" s="90">
        <f t="shared" si="12"/>
        <v>315.00000000005457</v>
      </c>
      <c r="E20" s="90">
        <v>470.51</v>
      </c>
      <c r="F20" s="12">
        <f t="shared" si="1"/>
        <v>0.14999999999997726</v>
      </c>
      <c r="G20" s="90">
        <f t="shared" si="2"/>
        <v>224.99999999996589</v>
      </c>
      <c r="H20" s="90">
        <v>758</v>
      </c>
      <c r="I20" s="12">
        <f t="shared" si="3"/>
        <v>0.37999999999999545</v>
      </c>
      <c r="J20" s="90">
        <f t="shared" si="13"/>
        <v>1519.9999999999818</v>
      </c>
      <c r="K20" s="90">
        <v>437.08</v>
      </c>
      <c r="L20" s="12">
        <f t="shared" si="4"/>
        <v>0.18999999999999773</v>
      </c>
      <c r="M20" s="90">
        <f t="shared" si="5"/>
        <v>759.99999999999091</v>
      </c>
      <c r="N20" s="90">
        <v>29.5</v>
      </c>
      <c r="O20" s="12">
        <f t="shared" si="6"/>
        <v>1.0000000000001563E-2</v>
      </c>
      <c r="P20" s="90">
        <f t="shared" si="14"/>
        <v>10.000000000001563</v>
      </c>
      <c r="Q20" s="90">
        <v>16.97</v>
      </c>
      <c r="R20" s="12">
        <f t="shared" si="7"/>
        <v>0</v>
      </c>
      <c r="S20" s="90">
        <f t="shared" si="8"/>
        <v>0</v>
      </c>
      <c r="T20" s="90">
        <v>631.37</v>
      </c>
      <c r="U20" s="12">
        <f t="shared" si="9"/>
        <v>0.23000000000001819</v>
      </c>
      <c r="V20" s="90">
        <f t="shared" si="15"/>
        <v>230.00000000001819</v>
      </c>
      <c r="W20" s="90">
        <v>499.91</v>
      </c>
      <c r="X20" s="12">
        <f t="shared" si="10"/>
        <v>0.1400000000000432</v>
      </c>
      <c r="Y20" s="90">
        <f t="shared" si="11"/>
        <v>140.0000000000432</v>
      </c>
      <c r="Z20" s="17"/>
    </row>
    <row r="21" spans="1:26" s="4" customFormat="1" ht="23.25" x14ac:dyDescent="0.35">
      <c r="A21" s="8">
        <v>9</v>
      </c>
      <c r="B21" s="90">
        <v>525.75</v>
      </c>
      <c r="C21" s="12">
        <f t="shared" si="0"/>
        <v>0.12999999999999545</v>
      </c>
      <c r="D21" s="90">
        <f t="shared" si="12"/>
        <v>194.99999999999318</v>
      </c>
      <c r="E21" s="90">
        <v>470.62</v>
      </c>
      <c r="F21" s="12">
        <f t="shared" si="1"/>
        <v>0.11000000000001364</v>
      </c>
      <c r="G21" s="90">
        <f t="shared" si="2"/>
        <v>165.00000000002046</v>
      </c>
      <c r="H21" s="90">
        <v>758.27</v>
      </c>
      <c r="I21" s="12">
        <f t="shared" si="3"/>
        <v>0.26999999999998181</v>
      </c>
      <c r="J21" s="90">
        <f t="shared" si="13"/>
        <v>1079.9999999999272</v>
      </c>
      <c r="K21" s="90">
        <v>437.24</v>
      </c>
      <c r="L21" s="12">
        <f t="shared" si="4"/>
        <v>0.16000000000002501</v>
      </c>
      <c r="M21" s="90">
        <f t="shared" si="5"/>
        <v>640.00000000010004</v>
      </c>
      <c r="N21" s="90">
        <v>29.5</v>
      </c>
      <c r="O21" s="12">
        <f t="shared" si="6"/>
        <v>0</v>
      </c>
      <c r="P21" s="90">
        <f t="shared" si="14"/>
        <v>0</v>
      </c>
      <c r="Q21" s="90">
        <v>16.97</v>
      </c>
      <c r="R21" s="12">
        <f t="shared" si="7"/>
        <v>0</v>
      </c>
      <c r="S21" s="90">
        <f t="shared" si="8"/>
        <v>0</v>
      </c>
      <c r="T21" s="90">
        <v>631.5</v>
      </c>
      <c r="U21" s="12">
        <f t="shared" si="9"/>
        <v>0.12999999999999545</v>
      </c>
      <c r="V21" s="90">
        <f t="shared" si="15"/>
        <v>129.99999999999545</v>
      </c>
      <c r="W21" s="90">
        <v>500</v>
      </c>
      <c r="X21" s="12">
        <f t="shared" si="10"/>
        <v>8.9999999999974989E-2</v>
      </c>
      <c r="Y21" s="90">
        <f t="shared" si="11"/>
        <v>89.999999999974989</v>
      </c>
      <c r="Z21" s="17"/>
    </row>
    <row r="22" spans="1:26" s="4" customFormat="1" ht="23.25" x14ac:dyDescent="0.35">
      <c r="A22" s="8">
        <v>10</v>
      </c>
      <c r="B22" s="90">
        <v>525.91999999999996</v>
      </c>
      <c r="C22" s="12">
        <f t="shared" si="0"/>
        <v>0.16999999999995907</v>
      </c>
      <c r="D22" s="90">
        <f t="shared" si="12"/>
        <v>254.99999999993861</v>
      </c>
      <c r="E22" s="90">
        <v>470.78</v>
      </c>
      <c r="F22" s="12">
        <f t="shared" si="1"/>
        <v>0.15999999999996817</v>
      </c>
      <c r="G22" s="90">
        <f t="shared" si="2"/>
        <v>239.99999999995225</v>
      </c>
      <c r="H22" s="90">
        <v>758.56</v>
      </c>
      <c r="I22" s="12">
        <f t="shared" si="3"/>
        <v>0.28999999999996362</v>
      </c>
      <c r="J22" s="90">
        <f t="shared" si="13"/>
        <v>1159.9999999998545</v>
      </c>
      <c r="K22" s="90">
        <v>437.43</v>
      </c>
      <c r="L22" s="12">
        <f t="shared" si="4"/>
        <v>0.18999999999999773</v>
      </c>
      <c r="M22" s="90">
        <f t="shared" si="5"/>
        <v>759.99999999999091</v>
      </c>
      <c r="N22" s="90">
        <v>29.5</v>
      </c>
      <c r="O22" s="90">
        <f t="shared" ref="O22:O36" si="16">N22-N21</f>
        <v>0</v>
      </c>
      <c r="P22" s="90">
        <f t="shared" si="14"/>
        <v>0</v>
      </c>
      <c r="Q22" s="90">
        <v>16.97</v>
      </c>
      <c r="R22" s="12">
        <f t="shared" si="7"/>
        <v>0</v>
      </c>
      <c r="S22" s="90">
        <f t="shared" si="8"/>
        <v>0</v>
      </c>
      <c r="T22" s="90">
        <v>631.65</v>
      </c>
      <c r="U22" s="12">
        <f t="shared" si="9"/>
        <v>0.14999999999997726</v>
      </c>
      <c r="V22" s="90">
        <f t="shared" si="15"/>
        <v>149.99999999997726</v>
      </c>
      <c r="W22" s="90">
        <v>500.11</v>
      </c>
      <c r="X22" s="12">
        <f t="shared" si="10"/>
        <v>0.11000000000001364</v>
      </c>
      <c r="Y22" s="90">
        <f t="shared" si="11"/>
        <v>110.00000000001364</v>
      </c>
      <c r="Z22" s="17"/>
    </row>
    <row r="23" spans="1:26" s="4" customFormat="1" ht="23.25" x14ac:dyDescent="0.35">
      <c r="A23" s="8">
        <v>11</v>
      </c>
      <c r="B23" s="90">
        <v>526.05999999999995</v>
      </c>
      <c r="C23" s="12">
        <f t="shared" si="0"/>
        <v>0.13999999999998636</v>
      </c>
      <c r="D23" s="90">
        <f t="shared" si="12"/>
        <v>209.99999999997954</v>
      </c>
      <c r="E23" s="90">
        <v>470.93</v>
      </c>
      <c r="F23" s="12">
        <f t="shared" si="1"/>
        <v>0.15000000000003411</v>
      </c>
      <c r="G23" s="90">
        <f t="shared" si="2"/>
        <v>225.00000000005116</v>
      </c>
      <c r="H23" s="90">
        <v>758.82</v>
      </c>
      <c r="I23" s="12">
        <f t="shared" si="3"/>
        <v>0.26000000000010459</v>
      </c>
      <c r="J23" s="90">
        <f t="shared" si="13"/>
        <v>1040.0000000004184</v>
      </c>
      <c r="K23" s="90">
        <v>437.6</v>
      </c>
      <c r="L23" s="12">
        <f t="shared" si="4"/>
        <v>0.17000000000001592</v>
      </c>
      <c r="M23" s="90">
        <f t="shared" si="5"/>
        <v>680.00000000006366</v>
      </c>
      <c r="N23" s="90">
        <v>29.51</v>
      </c>
      <c r="O23" s="90">
        <f t="shared" si="16"/>
        <v>1.0000000000001563E-2</v>
      </c>
      <c r="P23" s="90">
        <f t="shared" si="14"/>
        <v>10.000000000001563</v>
      </c>
      <c r="Q23" s="90">
        <v>16.97</v>
      </c>
      <c r="R23" s="12">
        <f t="shared" si="7"/>
        <v>0</v>
      </c>
      <c r="S23" s="90">
        <f t="shared" si="8"/>
        <v>0</v>
      </c>
      <c r="T23" s="90">
        <v>631.78</v>
      </c>
      <c r="U23" s="12">
        <f t="shared" si="9"/>
        <v>0.12999999999999545</v>
      </c>
      <c r="V23" s="90">
        <f t="shared" si="15"/>
        <v>129.99999999999545</v>
      </c>
      <c r="W23" s="90">
        <v>500.21</v>
      </c>
      <c r="X23" s="12">
        <f t="shared" si="10"/>
        <v>9.9999999999965894E-2</v>
      </c>
      <c r="Y23" s="90">
        <f t="shared" si="11"/>
        <v>99.999999999965894</v>
      </c>
      <c r="Z23" s="17"/>
    </row>
    <row r="24" spans="1:26" s="4" customFormat="1" ht="23.25" x14ac:dyDescent="0.35">
      <c r="A24" s="8">
        <v>12</v>
      </c>
      <c r="B24" s="90">
        <v>526.20000000000005</v>
      </c>
      <c r="C24" s="12">
        <f t="shared" si="0"/>
        <v>0.14000000000010004</v>
      </c>
      <c r="D24" s="90">
        <f t="shared" si="12"/>
        <v>210.00000000015007</v>
      </c>
      <c r="E24" s="90">
        <v>471.06</v>
      </c>
      <c r="F24" s="12">
        <f t="shared" si="1"/>
        <v>0.12999999999999545</v>
      </c>
      <c r="G24" s="90">
        <f t="shared" si="2"/>
        <v>194.99999999999318</v>
      </c>
      <c r="H24" s="90">
        <v>759.06</v>
      </c>
      <c r="I24" s="12">
        <f t="shared" si="3"/>
        <v>0.23999999999989541</v>
      </c>
      <c r="J24" s="90">
        <f t="shared" si="13"/>
        <v>959.99999999958163</v>
      </c>
      <c r="K24" s="90">
        <v>437.75</v>
      </c>
      <c r="L24" s="12">
        <f t="shared" si="4"/>
        <v>0.14999999999997726</v>
      </c>
      <c r="M24" s="90">
        <f t="shared" si="5"/>
        <v>599.99999999990905</v>
      </c>
      <c r="N24" s="90">
        <v>29.51</v>
      </c>
      <c r="O24" s="90">
        <f t="shared" si="16"/>
        <v>0</v>
      </c>
      <c r="P24" s="90">
        <f t="shared" si="14"/>
        <v>0</v>
      </c>
      <c r="Q24" s="90">
        <v>16.97</v>
      </c>
      <c r="R24" s="12">
        <f t="shared" si="7"/>
        <v>0</v>
      </c>
      <c r="S24" s="90">
        <f t="shared" si="8"/>
        <v>0</v>
      </c>
      <c r="T24" s="90">
        <v>631.89</v>
      </c>
      <c r="U24" s="12">
        <f t="shared" si="9"/>
        <v>0.11000000000001364</v>
      </c>
      <c r="V24" s="90">
        <f t="shared" si="15"/>
        <v>110.00000000001364</v>
      </c>
      <c r="W24" s="90">
        <v>500.29</v>
      </c>
      <c r="X24" s="12">
        <f t="shared" si="10"/>
        <v>8.0000000000040927E-2</v>
      </c>
      <c r="Y24" s="90">
        <f t="shared" si="11"/>
        <v>80.000000000040927</v>
      </c>
      <c r="Z24" s="17"/>
    </row>
    <row r="25" spans="1:26" s="4" customFormat="1" ht="23.25" x14ac:dyDescent="0.35">
      <c r="A25" s="8">
        <v>13</v>
      </c>
      <c r="B25" s="90">
        <v>526.36</v>
      </c>
      <c r="C25" s="12">
        <f t="shared" si="0"/>
        <v>0.15999999999996817</v>
      </c>
      <c r="D25" s="90">
        <f t="shared" si="12"/>
        <v>239.99999999995225</v>
      </c>
      <c r="E25" s="90">
        <v>471.21</v>
      </c>
      <c r="F25" s="12">
        <f t="shared" si="1"/>
        <v>0.14999999999997726</v>
      </c>
      <c r="G25" s="90">
        <f t="shared" si="2"/>
        <v>224.99999999996589</v>
      </c>
      <c r="H25" s="90">
        <v>759.39</v>
      </c>
      <c r="I25" s="12">
        <f t="shared" si="3"/>
        <v>0.33000000000004093</v>
      </c>
      <c r="J25" s="90">
        <f t="shared" si="13"/>
        <v>1320.0000000001637</v>
      </c>
      <c r="K25" s="90">
        <v>437.94</v>
      </c>
      <c r="L25" s="12">
        <f t="shared" si="4"/>
        <v>0.18999999999999773</v>
      </c>
      <c r="M25" s="90">
        <f t="shared" si="5"/>
        <v>759.99999999999091</v>
      </c>
      <c r="N25" s="90">
        <v>29.51</v>
      </c>
      <c r="O25" s="90">
        <f t="shared" si="16"/>
        <v>0</v>
      </c>
      <c r="P25" s="90">
        <f t="shared" si="14"/>
        <v>0</v>
      </c>
      <c r="Q25" s="90">
        <v>16.97</v>
      </c>
      <c r="R25" s="12">
        <f t="shared" si="7"/>
        <v>0</v>
      </c>
      <c r="S25" s="90">
        <f t="shared" si="8"/>
        <v>0</v>
      </c>
      <c r="T25" s="90">
        <v>632.07000000000005</v>
      </c>
      <c r="U25" s="12">
        <f t="shared" si="9"/>
        <v>0.18000000000006366</v>
      </c>
      <c r="V25" s="90">
        <f t="shared" si="15"/>
        <v>180.00000000006366</v>
      </c>
      <c r="W25" s="90">
        <v>500.44</v>
      </c>
      <c r="X25" s="12">
        <f t="shared" si="10"/>
        <v>0.14999999999997726</v>
      </c>
      <c r="Y25" s="90">
        <f t="shared" si="11"/>
        <v>149.99999999997726</v>
      </c>
      <c r="Z25" s="17"/>
    </row>
    <row r="26" spans="1:26" s="4" customFormat="1" ht="23.25" x14ac:dyDescent="0.35">
      <c r="A26" s="8">
        <v>14</v>
      </c>
      <c r="B26" s="90">
        <v>526.47</v>
      </c>
      <c r="C26" s="12">
        <f t="shared" si="0"/>
        <v>0.11000000000001364</v>
      </c>
      <c r="D26" s="90">
        <f t="shared" si="12"/>
        <v>165.00000000002046</v>
      </c>
      <c r="E26" s="90">
        <v>471.32</v>
      </c>
      <c r="F26" s="12">
        <f t="shared" si="1"/>
        <v>0.11000000000001364</v>
      </c>
      <c r="G26" s="90">
        <f t="shared" si="2"/>
        <v>165.00000000002046</v>
      </c>
      <c r="H26" s="90">
        <v>759.61</v>
      </c>
      <c r="I26" s="12">
        <f t="shared" si="3"/>
        <v>0.22000000000002728</v>
      </c>
      <c r="J26" s="90">
        <f t="shared" si="13"/>
        <v>880.00000000010914</v>
      </c>
      <c r="K26" s="90">
        <v>438.08</v>
      </c>
      <c r="L26" s="12">
        <f t="shared" si="4"/>
        <v>0.13999999999998636</v>
      </c>
      <c r="M26" s="90">
        <f t="shared" si="5"/>
        <v>559.99999999994543</v>
      </c>
      <c r="N26" s="90">
        <v>29.51</v>
      </c>
      <c r="O26" s="90">
        <f t="shared" si="16"/>
        <v>0</v>
      </c>
      <c r="P26" s="90">
        <f t="shared" si="14"/>
        <v>0</v>
      </c>
      <c r="Q26" s="90">
        <v>16.97</v>
      </c>
      <c r="R26" s="12">
        <f t="shared" si="7"/>
        <v>0</v>
      </c>
      <c r="S26" s="90">
        <f t="shared" si="8"/>
        <v>0</v>
      </c>
      <c r="T26" s="90">
        <v>632.16999999999996</v>
      </c>
      <c r="U26" s="12">
        <f t="shared" si="9"/>
        <v>9.9999999999909051E-2</v>
      </c>
      <c r="V26" s="90">
        <f t="shared" si="15"/>
        <v>99.999999999909051</v>
      </c>
      <c r="W26" s="90">
        <v>500.51</v>
      </c>
      <c r="X26" s="12">
        <f t="shared" si="10"/>
        <v>6.9999999999993179E-2</v>
      </c>
      <c r="Y26" s="90">
        <f t="shared" si="11"/>
        <v>69.999999999993179</v>
      </c>
      <c r="Z26" s="17"/>
    </row>
    <row r="27" spans="1:26" s="4" customFormat="1" ht="23.25" x14ac:dyDescent="0.35">
      <c r="A27" s="8">
        <v>15</v>
      </c>
      <c r="B27" s="90">
        <v>526.61</v>
      </c>
      <c r="C27" s="12">
        <f t="shared" si="0"/>
        <v>0.13999999999998636</v>
      </c>
      <c r="D27" s="90">
        <f t="shared" si="12"/>
        <v>209.99999999997954</v>
      </c>
      <c r="E27" s="90">
        <v>471.45</v>
      </c>
      <c r="F27" s="12">
        <f t="shared" si="1"/>
        <v>0.12999999999999545</v>
      </c>
      <c r="G27" s="90">
        <f t="shared" si="2"/>
        <v>194.99999999999318</v>
      </c>
      <c r="H27" s="90">
        <v>759.87</v>
      </c>
      <c r="I27" s="12">
        <f t="shared" si="3"/>
        <v>0.25999999999999091</v>
      </c>
      <c r="J27" s="90">
        <f t="shared" si="13"/>
        <v>1039.9999999999636</v>
      </c>
      <c r="K27" s="90">
        <v>438.25</v>
      </c>
      <c r="L27" s="12">
        <f t="shared" si="4"/>
        <v>0.17000000000001592</v>
      </c>
      <c r="M27" s="90">
        <f t="shared" si="5"/>
        <v>680.00000000006366</v>
      </c>
      <c r="N27" s="90">
        <v>29.52</v>
      </c>
      <c r="O27" s="90">
        <f t="shared" si="16"/>
        <v>9.9999999999980105E-3</v>
      </c>
      <c r="P27" s="90">
        <f t="shared" si="14"/>
        <v>9.9999999999980105</v>
      </c>
      <c r="Q27" s="90">
        <v>16.97</v>
      </c>
      <c r="R27" s="12">
        <f t="shared" si="7"/>
        <v>0</v>
      </c>
      <c r="S27" s="90">
        <f t="shared" si="8"/>
        <v>0</v>
      </c>
      <c r="T27" s="90">
        <v>632.29999999999995</v>
      </c>
      <c r="U27" s="12">
        <f t="shared" si="9"/>
        <v>0.12999999999999545</v>
      </c>
      <c r="V27" s="90">
        <f t="shared" si="15"/>
        <v>129.99999999999545</v>
      </c>
      <c r="W27" s="90">
        <v>500.61</v>
      </c>
      <c r="X27" s="12">
        <f t="shared" si="10"/>
        <v>0.10000000000002274</v>
      </c>
      <c r="Y27" s="90">
        <f t="shared" si="11"/>
        <v>100.00000000002274</v>
      </c>
      <c r="Z27" s="17"/>
    </row>
    <row r="28" spans="1:26" s="4" customFormat="1" ht="23.25" x14ac:dyDescent="0.35">
      <c r="A28" s="8">
        <v>16</v>
      </c>
      <c r="B28" s="90">
        <v>526.79</v>
      </c>
      <c r="C28" s="12">
        <f t="shared" si="0"/>
        <v>0.17999999999994998</v>
      </c>
      <c r="D28" s="90">
        <f t="shared" si="12"/>
        <v>269.99999999992497</v>
      </c>
      <c r="E28" s="90">
        <v>471.62</v>
      </c>
      <c r="F28" s="12">
        <f t="shared" si="1"/>
        <v>0.17000000000001592</v>
      </c>
      <c r="G28" s="90">
        <f t="shared" si="2"/>
        <v>255.00000000002387</v>
      </c>
      <c r="H28" s="90">
        <v>760.18</v>
      </c>
      <c r="I28" s="12">
        <f t="shared" si="3"/>
        <v>0.30999999999994543</v>
      </c>
      <c r="J28" s="90">
        <f t="shared" si="13"/>
        <v>1239.9999999997817</v>
      </c>
      <c r="K28" s="90">
        <v>438.44</v>
      </c>
      <c r="L28" s="12">
        <f t="shared" si="4"/>
        <v>0.18999999999999773</v>
      </c>
      <c r="M28" s="90">
        <f t="shared" si="5"/>
        <v>759.99999999999091</v>
      </c>
      <c r="N28" s="90">
        <v>29.52</v>
      </c>
      <c r="O28" s="90">
        <f t="shared" si="16"/>
        <v>0</v>
      </c>
      <c r="P28" s="90">
        <f t="shared" si="14"/>
        <v>0</v>
      </c>
      <c r="Q28" s="90">
        <v>16.97</v>
      </c>
      <c r="R28" s="12">
        <f t="shared" si="7"/>
        <v>0</v>
      </c>
      <c r="S28" s="90">
        <f t="shared" si="8"/>
        <v>0</v>
      </c>
      <c r="T28" s="90">
        <v>632.48</v>
      </c>
      <c r="U28" s="12">
        <f t="shared" si="9"/>
        <v>0.18000000000006366</v>
      </c>
      <c r="V28" s="90">
        <f t="shared" si="15"/>
        <v>180.00000000006366</v>
      </c>
      <c r="W28" s="90">
        <v>500.75</v>
      </c>
      <c r="X28" s="12">
        <f t="shared" si="10"/>
        <v>0.13999999999998636</v>
      </c>
      <c r="Y28" s="90">
        <f t="shared" si="11"/>
        <v>139.99999999998636</v>
      </c>
      <c r="Z28" s="17"/>
    </row>
    <row r="29" spans="1:26" s="4" customFormat="1" ht="23.25" x14ac:dyDescent="0.35">
      <c r="A29" s="8">
        <v>17</v>
      </c>
      <c r="B29" s="90">
        <v>526.94000000000005</v>
      </c>
      <c r="C29" s="12">
        <f t="shared" si="0"/>
        <v>0.15000000000009095</v>
      </c>
      <c r="D29" s="90">
        <f t="shared" si="12"/>
        <v>225.00000000013642</v>
      </c>
      <c r="E29" s="90">
        <v>471.73</v>
      </c>
      <c r="F29" s="12">
        <f t="shared" si="1"/>
        <v>0.11000000000001364</v>
      </c>
      <c r="G29" s="90">
        <f t="shared" si="2"/>
        <v>165.00000000002046</v>
      </c>
      <c r="H29" s="90">
        <v>760.47</v>
      </c>
      <c r="I29" s="12">
        <f t="shared" si="3"/>
        <v>0.29000000000007731</v>
      </c>
      <c r="J29" s="90">
        <f t="shared" si="13"/>
        <v>1160.0000000003092</v>
      </c>
      <c r="K29" s="90">
        <v>438.61</v>
      </c>
      <c r="L29" s="12">
        <f t="shared" si="4"/>
        <v>0.17000000000001592</v>
      </c>
      <c r="M29" s="90">
        <f t="shared" si="5"/>
        <v>680.00000000006366</v>
      </c>
      <c r="N29" s="90">
        <v>29.53</v>
      </c>
      <c r="O29" s="90">
        <f t="shared" si="16"/>
        <v>1.0000000000001563E-2</v>
      </c>
      <c r="P29" s="90">
        <f t="shared" si="14"/>
        <v>10.000000000001563</v>
      </c>
      <c r="Q29" s="90">
        <v>16.97</v>
      </c>
      <c r="R29" s="12">
        <f>Q29-Q28</f>
        <v>0</v>
      </c>
      <c r="S29" s="90">
        <f t="shared" si="8"/>
        <v>0</v>
      </c>
      <c r="T29" s="90">
        <v>632.62</v>
      </c>
      <c r="U29" s="12">
        <f t="shared" si="9"/>
        <v>0.13999999999998636</v>
      </c>
      <c r="V29" s="90">
        <f t="shared" si="15"/>
        <v>139.99999999998636</v>
      </c>
      <c r="W29" s="90">
        <v>500.85</v>
      </c>
      <c r="X29" s="12">
        <f t="shared" si="10"/>
        <v>0.10000000000002274</v>
      </c>
      <c r="Y29" s="90">
        <f t="shared" si="11"/>
        <v>100.00000000002274</v>
      </c>
      <c r="Z29" s="17"/>
    </row>
    <row r="30" spans="1:26" s="4" customFormat="1" ht="23.25" x14ac:dyDescent="0.35">
      <c r="A30" s="8">
        <v>18</v>
      </c>
      <c r="B30" s="90">
        <v>527.04999999999995</v>
      </c>
      <c r="C30" s="12">
        <f t="shared" si="0"/>
        <v>0.10999999999989996</v>
      </c>
      <c r="D30" s="90">
        <f t="shared" si="12"/>
        <v>164.99999999984993</v>
      </c>
      <c r="E30" s="90">
        <v>471.84</v>
      </c>
      <c r="F30" s="12">
        <f t="shared" si="1"/>
        <v>0.1099999999999568</v>
      </c>
      <c r="G30" s="90">
        <f t="shared" si="2"/>
        <v>164.9999999999352</v>
      </c>
      <c r="H30" s="90">
        <v>760.69</v>
      </c>
      <c r="I30" s="12">
        <f t="shared" si="3"/>
        <v>0.22000000000002728</v>
      </c>
      <c r="J30" s="90">
        <f t="shared" si="13"/>
        <v>880.00000000010914</v>
      </c>
      <c r="K30" s="90">
        <v>438.73</v>
      </c>
      <c r="L30" s="12">
        <f t="shared" si="4"/>
        <v>0.12000000000000455</v>
      </c>
      <c r="M30" s="90">
        <f t="shared" si="5"/>
        <v>480.00000000001819</v>
      </c>
      <c r="N30" s="90">
        <v>29.53</v>
      </c>
      <c r="O30" s="90">
        <f t="shared" si="16"/>
        <v>0</v>
      </c>
      <c r="P30" s="90">
        <f t="shared" si="14"/>
        <v>0</v>
      </c>
      <c r="Q30" s="90">
        <v>16.97</v>
      </c>
      <c r="R30" s="12">
        <f>Q30-Q29</f>
        <v>0</v>
      </c>
      <c r="S30" s="90">
        <f t="shared" si="8"/>
        <v>0</v>
      </c>
      <c r="T30" s="90">
        <v>632.74</v>
      </c>
      <c r="U30" s="12">
        <f t="shared" si="9"/>
        <v>0.12000000000000455</v>
      </c>
      <c r="V30" s="90">
        <f t="shared" si="15"/>
        <v>120.00000000000455</v>
      </c>
      <c r="W30" s="90">
        <v>500.93</v>
      </c>
      <c r="X30" s="12">
        <f t="shared" si="10"/>
        <v>7.9999999999984084E-2</v>
      </c>
      <c r="Y30" s="90">
        <f t="shared" si="11"/>
        <v>79.999999999984084</v>
      </c>
      <c r="Z30" s="17"/>
    </row>
    <row r="31" spans="1:26" s="4" customFormat="1" ht="23.25" x14ac:dyDescent="0.35">
      <c r="A31" s="8">
        <v>19</v>
      </c>
      <c r="B31" s="90">
        <v>527.22</v>
      </c>
      <c r="C31" s="12">
        <f t="shared" si="0"/>
        <v>0.17000000000007276</v>
      </c>
      <c r="D31" s="90">
        <f t="shared" si="12"/>
        <v>255.00000000010914</v>
      </c>
      <c r="E31" s="90">
        <v>471.97</v>
      </c>
      <c r="F31" s="12">
        <f t="shared" si="1"/>
        <v>0.1300000000000523</v>
      </c>
      <c r="G31" s="90">
        <f t="shared" si="2"/>
        <v>195.00000000007844</v>
      </c>
      <c r="H31" s="90">
        <v>761.01</v>
      </c>
      <c r="I31" s="12">
        <f t="shared" si="3"/>
        <v>0.31999999999993634</v>
      </c>
      <c r="J31" s="90">
        <f t="shared" si="13"/>
        <v>1279.9999999997453</v>
      </c>
      <c r="K31" s="90">
        <v>438.9</v>
      </c>
      <c r="L31" s="12">
        <f t="shared" si="4"/>
        <v>0.16999999999995907</v>
      </c>
      <c r="M31" s="90">
        <f t="shared" si="5"/>
        <v>679.99999999983629</v>
      </c>
      <c r="N31" s="90">
        <v>29.54</v>
      </c>
      <c r="O31" s="90">
        <f t="shared" si="16"/>
        <v>9.9999999999980105E-3</v>
      </c>
      <c r="P31" s="90">
        <f t="shared" si="14"/>
        <v>9.9999999999980105</v>
      </c>
      <c r="Q31" s="90">
        <v>16.97</v>
      </c>
      <c r="R31" s="12">
        <f>Q31-Q30</f>
        <v>0</v>
      </c>
      <c r="S31" s="90">
        <f t="shared" si="8"/>
        <v>0</v>
      </c>
      <c r="T31" s="90">
        <v>632.92999999999995</v>
      </c>
      <c r="U31" s="12">
        <f t="shared" si="9"/>
        <v>0.18999999999994088</v>
      </c>
      <c r="V31" s="90">
        <f t="shared" si="15"/>
        <v>189.99999999994088</v>
      </c>
      <c r="W31" s="90">
        <v>501.06</v>
      </c>
      <c r="X31" s="12">
        <f t="shared" si="10"/>
        <v>0.12999999999999545</v>
      </c>
      <c r="Y31" s="90">
        <f t="shared" si="11"/>
        <v>129.99999999999545</v>
      </c>
      <c r="Z31" s="17"/>
    </row>
    <row r="32" spans="1:26" s="4" customFormat="1" ht="23.25" x14ac:dyDescent="0.35">
      <c r="A32" s="8">
        <v>20</v>
      </c>
      <c r="B32" s="90">
        <v>527.4</v>
      </c>
      <c r="C32" s="12">
        <f t="shared" si="0"/>
        <v>0.17999999999994998</v>
      </c>
      <c r="D32" s="90">
        <f t="shared" si="12"/>
        <v>269.99999999992497</v>
      </c>
      <c r="E32" s="90">
        <v>472.11</v>
      </c>
      <c r="F32" s="12">
        <f t="shared" si="1"/>
        <v>0.13999999999998636</v>
      </c>
      <c r="G32" s="90">
        <f t="shared" si="2"/>
        <v>209.99999999997954</v>
      </c>
      <c r="H32" s="90">
        <v>761.33</v>
      </c>
      <c r="I32" s="12">
        <f t="shared" si="3"/>
        <v>0.32000000000005002</v>
      </c>
      <c r="J32" s="90">
        <f t="shared" si="13"/>
        <v>1280.0000000002001</v>
      </c>
      <c r="K32" s="90">
        <v>439.07</v>
      </c>
      <c r="L32" s="12">
        <f t="shared" si="4"/>
        <v>0.17000000000001592</v>
      </c>
      <c r="M32" s="90">
        <f t="shared" si="5"/>
        <v>680.00000000006366</v>
      </c>
      <c r="N32" s="90">
        <v>29.55</v>
      </c>
      <c r="O32" s="90">
        <f t="shared" si="16"/>
        <v>1.0000000000001563E-2</v>
      </c>
      <c r="P32" s="90">
        <f t="shared" si="14"/>
        <v>10.000000000001563</v>
      </c>
      <c r="Q32" s="90">
        <v>16.97</v>
      </c>
      <c r="R32" s="12">
        <f t="shared" si="7"/>
        <v>0</v>
      </c>
      <c r="S32" s="90">
        <f t="shared" si="8"/>
        <v>0</v>
      </c>
      <c r="T32" s="90">
        <v>633.1</v>
      </c>
      <c r="U32" s="12">
        <f t="shared" si="9"/>
        <v>0.17000000000007276</v>
      </c>
      <c r="V32" s="90">
        <f t="shared" si="15"/>
        <v>170.00000000007276</v>
      </c>
      <c r="W32" s="90">
        <v>501.2</v>
      </c>
      <c r="X32" s="12">
        <f t="shared" si="10"/>
        <v>0.13999999999998636</v>
      </c>
      <c r="Y32" s="90">
        <f t="shared" si="11"/>
        <v>139.99999999998636</v>
      </c>
      <c r="Z32" s="17"/>
    </row>
    <row r="33" spans="1:28" s="4" customFormat="1" ht="23.25" x14ac:dyDescent="0.35">
      <c r="A33" s="8">
        <v>21</v>
      </c>
      <c r="B33" s="90">
        <v>527.53</v>
      </c>
      <c r="C33" s="12">
        <f t="shared" si="0"/>
        <v>0.12999999999999545</v>
      </c>
      <c r="D33" s="90">
        <f t="shared" si="12"/>
        <v>194.99999999999318</v>
      </c>
      <c r="E33" s="90">
        <v>472.22</v>
      </c>
      <c r="F33" s="12">
        <f t="shared" si="1"/>
        <v>0.11000000000001364</v>
      </c>
      <c r="G33" s="90">
        <f t="shared" si="2"/>
        <v>165.00000000002046</v>
      </c>
      <c r="H33" s="90">
        <v>761.6</v>
      </c>
      <c r="I33" s="12">
        <f t="shared" si="3"/>
        <v>0.26999999999998181</v>
      </c>
      <c r="J33" s="90">
        <f t="shared" si="13"/>
        <v>1079.9999999999272</v>
      </c>
      <c r="K33" s="90">
        <v>439.21</v>
      </c>
      <c r="L33" s="12">
        <f t="shared" si="4"/>
        <v>0.13999999999998636</v>
      </c>
      <c r="M33" s="90">
        <f t="shared" si="5"/>
        <v>559.99999999994543</v>
      </c>
      <c r="N33" s="90">
        <v>29.55</v>
      </c>
      <c r="O33" s="90">
        <f t="shared" si="16"/>
        <v>0</v>
      </c>
      <c r="P33" s="90">
        <f t="shared" si="14"/>
        <v>0</v>
      </c>
      <c r="Q33" s="90">
        <v>16.97</v>
      </c>
      <c r="R33" s="12">
        <f t="shared" si="7"/>
        <v>0</v>
      </c>
      <c r="S33" s="90">
        <f t="shared" si="8"/>
        <v>0</v>
      </c>
      <c r="T33" s="90">
        <v>633.24</v>
      </c>
      <c r="U33" s="12">
        <f t="shared" si="9"/>
        <v>0.13999999999998636</v>
      </c>
      <c r="V33" s="90">
        <f t="shared" si="15"/>
        <v>139.99999999998636</v>
      </c>
      <c r="W33" s="90">
        <v>501.3</v>
      </c>
      <c r="X33" s="12">
        <f t="shared" si="10"/>
        <v>0.10000000000002274</v>
      </c>
      <c r="Y33" s="90">
        <f t="shared" si="11"/>
        <v>100.00000000002274</v>
      </c>
      <c r="Z33" s="17"/>
    </row>
    <row r="34" spans="1:28" s="4" customFormat="1" ht="23.25" x14ac:dyDescent="0.35">
      <c r="A34" s="8">
        <v>22</v>
      </c>
      <c r="B34" s="90">
        <v>527.61</v>
      </c>
      <c r="C34" s="12">
        <f t="shared" si="0"/>
        <v>8.0000000000040927E-2</v>
      </c>
      <c r="D34" s="90">
        <f t="shared" si="12"/>
        <v>120.00000000006139</v>
      </c>
      <c r="E34" s="90">
        <v>472.33</v>
      </c>
      <c r="F34" s="12">
        <f t="shared" si="1"/>
        <v>0.1099999999999568</v>
      </c>
      <c r="G34" s="90">
        <f t="shared" si="2"/>
        <v>164.9999999999352</v>
      </c>
      <c r="H34" s="90">
        <v>761.75</v>
      </c>
      <c r="I34" s="12">
        <f t="shared" si="3"/>
        <v>0.14999999999997726</v>
      </c>
      <c r="J34" s="90">
        <f t="shared" si="13"/>
        <v>599.99999999990905</v>
      </c>
      <c r="K34" s="90">
        <v>439.34</v>
      </c>
      <c r="L34" s="12">
        <f t="shared" si="4"/>
        <v>0.12999999999999545</v>
      </c>
      <c r="M34" s="90">
        <f t="shared" si="5"/>
        <v>519.99999999998181</v>
      </c>
      <c r="N34" s="90">
        <v>29.55</v>
      </c>
      <c r="O34" s="90">
        <f t="shared" si="16"/>
        <v>0</v>
      </c>
      <c r="P34" s="90">
        <f t="shared" si="14"/>
        <v>0</v>
      </c>
      <c r="Q34" s="90">
        <v>16.97</v>
      </c>
      <c r="R34" s="12">
        <f t="shared" si="7"/>
        <v>0</v>
      </c>
      <c r="S34" s="90">
        <f t="shared" si="8"/>
        <v>0</v>
      </c>
      <c r="T34" s="90">
        <v>633.37</v>
      </c>
      <c r="U34" s="12">
        <f t="shared" si="9"/>
        <v>0.12999999999999545</v>
      </c>
      <c r="V34" s="90">
        <f t="shared" si="15"/>
        <v>129.99999999999545</v>
      </c>
      <c r="W34" s="90">
        <v>501.4</v>
      </c>
      <c r="X34" s="12">
        <f t="shared" si="10"/>
        <v>9.9999999999965894E-2</v>
      </c>
      <c r="Y34" s="90">
        <f t="shared" si="11"/>
        <v>99.999999999965894</v>
      </c>
      <c r="Z34" s="17"/>
    </row>
    <row r="35" spans="1:28" s="4" customFormat="1" ht="23.25" x14ac:dyDescent="0.35">
      <c r="A35" s="8">
        <v>23</v>
      </c>
      <c r="B35" s="90">
        <v>527.72</v>
      </c>
      <c r="C35" s="12">
        <f t="shared" si="0"/>
        <v>0.11000000000001364</v>
      </c>
      <c r="D35" s="90">
        <f t="shared" si="12"/>
        <v>165.00000000002046</v>
      </c>
      <c r="E35" s="90">
        <v>472.45</v>
      </c>
      <c r="F35" s="12">
        <f t="shared" si="1"/>
        <v>0.12000000000000455</v>
      </c>
      <c r="G35" s="90">
        <f t="shared" si="2"/>
        <v>180.00000000000682</v>
      </c>
      <c r="H35" s="90">
        <v>762.08</v>
      </c>
      <c r="I35" s="12">
        <f t="shared" si="3"/>
        <v>0.33000000000004093</v>
      </c>
      <c r="J35" s="90">
        <f t="shared" si="13"/>
        <v>1320.0000000001637</v>
      </c>
      <c r="K35" s="90">
        <v>439.47</v>
      </c>
      <c r="L35" s="12">
        <f t="shared" si="4"/>
        <v>0.1300000000000523</v>
      </c>
      <c r="M35" s="90">
        <f t="shared" si="5"/>
        <v>520.00000000020918</v>
      </c>
      <c r="N35" s="90">
        <v>29.56</v>
      </c>
      <c r="O35" s="90">
        <f t="shared" si="16"/>
        <v>9.9999999999980105E-3</v>
      </c>
      <c r="P35" s="90">
        <f t="shared" si="14"/>
        <v>9.9999999999980105</v>
      </c>
      <c r="Q35" s="90">
        <v>16.97</v>
      </c>
      <c r="R35" s="12">
        <f t="shared" si="7"/>
        <v>0</v>
      </c>
      <c r="S35" s="90">
        <f t="shared" si="8"/>
        <v>0</v>
      </c>
      <c r="T35" s="90">
        <v>633.5</v>
      </c>
      <c r="U35" s="12">
        <f t="shared" si="9"/>
        <v>0.12999999999999545</v>
      </c>
      <c r="V35" s="90">
        <f t="shared" si="15"/>
        <v>129.99999999999545</v>
      </c>
      <c r="W35" s="90">
        <v>501.52</v>
      </c>
      <c r="X35" s="12">
        <f t="shared" si="10"/>
        <v>0.12000000000000455</v>
      </c>
      <c r="Y35" s="90">
        <f t="shared" si="11"/>
        <v>120.00000000000455</v>
      </c>
      <c r="Z35" s="17"/>
    </row>
    <row r="36" spans="1:28" s="4" customFormat="1" ht="23.25" x14ac:dyDescent="0.35">
      <c r="A36" s="8">
        <v>24</v>
      </c>
      <c r="B36" s="90">
        <v>527.84</v>
      </c>
      <c r="C36" s="12">
        <f t="shared" si="0"/>
        <v>0.12000000000000455</v>
      </c>
      <c r="D36" s="90">
        <f t="shared" si="12"/>
        <v>180.00000000000682</v>
      </c>
      <c r="E36" s="90">
        <v>472.52</v>
      </c>
      <c r="F36" s="12">
        <f t="shared" si="1"/>
        <v>6.9999999999993179E-2</v>
      </c>
      <c r="G36" s="90">
        <f t="shared" si="2"/>
        <v>104.99999999998977</v>
      </c>
      <c r="H36" s="90">
        <v>762.23</v>
      </c>
      <c r="I36" s="12">
        <f t="shared" si="3"/>
        <v>0.14999999999997726</v>
      </c>
      <c r="J36" s="90">
        <f t="shared" si="13"/>
        <v>599.99999999990905</v>
      </c>
      <c r="K36" s="90">
        <v>439.56</v>
      </c>
      <c r="L36" s="12">
        <f t="shared" si="4"/>
        <v>8.9999999999974989E-2</v>
      </c>
      <c r="M36" s="90">
        <f t="shared" si="5"/>
        <v>359.99999999989996</v>
      </c>
      <c r="N36" s="45">
        <v>29.56</v>
      </c>
      <c r="O36" s="90">
        <f t="shared" si="16"/>
        <v>0</v>
      </c>
      <c r="P36" s="90">
        <f t="shared" si="14"/>
        <v>0</v>
      </c>
      <c r="Q36" s="90">
        <v>16.97</v>
      </c>
      <c r="R36" s="12">
        <f t="shared" si="7"/>
        <v>0</v>
      </c>
      <c r="S36" s="90">
        <f t="shared" si="8"/>
        <v>0</v>
      </c>
      <c r="T36" s="99">
        <v>633.58000000000004</v>
      </c>
      <c r="U36" s="12">
        <f t="shared" si="9"/>
        <v>8.0000000000040927E-2</v>
      </c>
      <c r="V36" s="90">
        <f t="shared" si="15"/>
        <v>80.000000000040927</v>
      </c>
      <c r="W36" s="90">
        <v>501.59</v>
      </c>
      <c r="X36" s="12">
        <f t="shared" si="10"/>
        <v>6.9999999999993179E-2</v>
      </c>
      <c r="Y36" s="90">
        <f t="shared" si="11"/>
        <v>69.999999999993179</v>
      </c>
      <c r="Z36" s="17"/>
    </row>
    <row r="37" spans="1:28" s="4" customFormat="1" ht="23.25" x14ac:dyDescent="0.35">
      <c r="A37" s="3"/>
      <c r="B37" s="89"/>
      <c r="C37" s="45"/>
      <c r="D37" s="45">
        <f>SUM(D13:D36)</f>
        <v>4545.0000000001291</v>
      </c>
      <c r="E37" s="45"/>
      <c r="F37" s="45"/>
      <c r="G37" s="45">
        <f>SUM(G13:G36)</f>
        <v>4215.0000000000027</v>
      </c>
      <c r="H37" s="45"/>
      <c r="I37" s="45"/>
      <c r="J37" s="45">
        <f>SUM(J13:J36)</f>
        <v>23400.000000000091</v>
      </c>
      <c r="K37" s="45"/>
      <c r="L37" s="45"/>
      <c r="M37" s="45">
        <f>SUM(M13:M36)</f>
        <v>13519.999999999982</v>
      </c>
      <c r="N37" s="3"/>
      <c r="O37" s="45"/>
      <c r="P37" s="45">
        <f>SUM(P13:P36)</f>
        <v>79.999999999998295</v>
      </c>
      <c r="Q37" s="45"/>
      <c r="R37" s="45"/>
      <c r="S37" s="45">
        <f>SUM(S13:S36)</f>
        <v>0</v>
      </c>
      <c r="T37" s="45"/>
      <c r="U37" s="45"/>
      <c r="V37" s="45">
        <f>SUM(V13:V36)</f>
        <v>3139.9999999999864</v>
      </c>
      <c r="W37" s="45"/>
      <c r="X37" s="45"/>
      <c r="Y37" s="45">
        <f>SUM(Y13:Y36)</f>
        <v>2419.9999999999591</v>
      </c>
      <c r="Z37" s="19"/>
      <c r="AA37" s="20"/>
    </row>
    <row r="38" spans="1:28" s="4" customFormat="1" x14ac:dyDescent="0.2">
      <c r="B38"/>
      <c r="C38"/>
      <c r="D38"/>
      <c r="E38"/>
      <c r="F38"/>
      <c r="G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</row>
    <row r="39" spans="1:28" x14ac:dyDescent="0.2">
      <c r="A39" t="s">
        <v>47</v>
      </c>
      <c r="AA39" s="4"/>
      <c r="AB39" s="4"/>
    </row>
    <row r="40" spans="1:28" x14ac:dyDescent="0.2">
      <c r="AA40" s="4"/>
      <c r="AB40" s="4"/>
    </row>
    <row r="41" spans="1:28" x14ac:dyDescent="0.2">
      <c r="AA41" s="4"/>
      <c r="AB41" s="4"/>
    </row>
    <row r="42" spans="1:28" x14ac:dyDescent="0.2">
      <c r="AA42" s="4"/>
      <c r="AB42" s="4"/>
    </row>
    <row r="43" spans="1:28" x14ac:dyDescent="0.2">
      <c r="AA43" s="4"/>
      <c r="AB43" s="4"/>
    </row>
    <row r="44" spans="1:28" x14ac:dyDescent="0.2">
      <c r="AA44" s="4"/>
      <c r="AB44" s="4"/>
    </row>
    <row r="45" spans="1:28" x14ac:dyDescent="0.2">
      <c r="AA45" s="4"/>
      <c r="AB45" s="4"/>
    </row>
    <row r="46" spans="1:28" x14ac:dyDescent="0.2">
      <c r="AA46" s="4"/>
      <c r="AB46" s="4"/>
    </row>
    <row r="47" spans="1:28" x14ac:dyDescent="0.2">
      <c r="AA47" s="4"/>
      <c r="AB47" s="4"/>
    </row>
    <row r="48" spans="1:28" x14ac:dyDescent="0.2">
      <c r="AA48" s="4"/>
      <c r="AB48" s="4"/>
    </row>
    <row r="49" spans="27:28" x14ac:dyDescent="0.2">
      <c r="AA49" s="4"/>
      <c r="AB49" s="4"/>
    </row>
    <row r="50" spans="27:28" x14ac:dyDescent="0.2">
      <c r="AA50" s="4"/>
      <c r="AB50" s="4"/>
    </row>
    <row r="51" spans="27:28" x14ac:dyDescent="0.2">
      <c r="AA51" s="4"/>
      <c r="AB51" s="4"/>
    </row>
    <row r="52" spans="27:28" x14ac:dyDescent="0.2">
      <c r="AA52" s="4"/>
      <c r="AB52" s="4"/>
    </row>
    <row r="53" spans="27:28" x14ac:dyDescent="0.2">
      <c r="AA53" s="4"/>
      <c r="AB53" s="4"/>
    </row>
    <row r="54" spans="27:28" x14ac:dyDescent="0.2">
      <c r="AA54" s="4"/>
      <c r="AB54" s="4"/>
    </row>
    <row r="55" spans="27:28" x14ac:dyDescent="0.2">
      <c r="AA55" s="4"/>
      <c r="AB55" s="4"/>
    </row>
    <row r="56" spans="27:28" x14ac:dyDescent="0.2">
      <c r="AA56" s="4"/>
      <c r="AB56" s="4"/>
    </row>
    <row r="57" spans="27:28" x14ac:dyDescent="0.2">
      <c r="AA57" s="4"/>
      <c r="AB57" s="4"/>
    </row>
    <row r="58" spans="27:28" x14ac:dyDescent="0.2">
      <c r="AA58" s="4"/>
      <c r="AB58" s="4"/>
    </row>
    <row r="59" spans="27:28" x14ac:dyDescent="0.2">
      <c r="AA59" s="4"/>
      <c r="AB59" s="4"/>
    </row>
    <row r="60" spans="27:28" x14ac:dyDescent="0.2">
      <c r="AA60" s="4"/>
      <c r="AB60" s="4"/>
    </row>
    <row r="61" spans="27:28" x14ac:dyDescent="0.2">
      <c r="AA61" s="4"/>
      <c r="AB61" s="4"/>
    </row>
    <row r="62" spans="27:28" x14ac:dyDescent="0.2">
      <c r="AA62" s="4"/>
      <c r="AB62" s="4"/>
    </row>
    <row r="63" spans="27:28" x14ac:dyDescent="0.2">
      <c r="AA63" s="4"/>
      <c r="AB63" s="4"/>
    </row>
    <row r="64" spans="27:28" x14ac:dyDescent="0.2">
      <c r="AA64" s="4"/>
      <c r="AB64" s="4"/>
    </row>
    <row r="65" spans="27:28" x14ac:dyDescent="0.2">
      <c r="AA65" s="4"/>
      <c r="AB65" s="4"/>
    </row>
    <row r="66" spans="27:28" x14ac:dyDescent="0.2">
      <c r="AA66" s="4"/>
      <c r="AB66" s="4"/>
    </row>
    <row r="67" spans="27:28" x14ac:dyDescent="0.2">
      <c r="AA67" s="4"/>
      <c r="AB67" s="4"/>
    </row>
    <row r="68" spans="27:28" x14ac:dyDescent="0.2">
      <c r="AA68" s="4"/>
      <c r="AB68" s="4"/>
    </row>
    <row r="69" spans="27:28" x14ac:dyDescent="0.2">
      <c r="AA69" s="4"/>
      <c r="AB69" s="4"/>
    </row>
    <row r="70" spans="27:28" x14ac:dyDescent="0.2">
      <c r="AA70" s="4"/>
      <c r="AB70" s="4"/>
    </row>
    <row r="71" spans="27:28" x14ac:dyDescent="0.2">
      <c r="AA71" s="4"/>
      <c r="AB71" s="4"/>
    </row>
    <row r="72" spans="27:28" x14ac:dyDescent="0.2">
      <c r="AA72" s="4"/>
      <c r="AB72" s="4"/>
    </row>
    <row r="73" spans="27:28" x14ac:dyDescent="0.2">
      <c r="AA73" s="4"/>
      <c r="AB73" s="4"/>
    </row>
    <row r="74" spans="27:28" x14ac:dyDescent="0.2">
      <c r="AA74" s="4"/>
      <c r="AB74" s="4"/>
    </row>
    <row r="75" spans="27:28" x14ac:dyDescent="0.2">
      <c r="AA75" s="4"/>
      <c r="AB75" s="4"/>
    </row>
    <row r="76" spans="27:28" x14ac:dyDescent="0.2">
      <c r="AA76" s="4"/>
      <c r="AB76" s="4"/>
    </row>
    <row r="77" spans="27:28" x14ac:dyDescent="0.2">
      <c r="AA77" s="4"/>
      <c r="AB77" s="4"/>
    </row>
    <row r="78" spans="27:28" x14ac:dyDescent="0.2">
      <c r="AA78" s="4"/>
      <c r="AB78" s="4"/>
    </row>
    <row r="79" spans="27:28" x14ac:dyDescent="0.2">
      <c r="AA79" s="4"/>
      <c r="AB79" s="4"/>
    </row>
    <row r="80" spans="27:28" x14ac:dyDescent="0.2">
      <c r="AA80" s="4"/>
      <c r="AB80" s="4"/>
    </row>
    <row r="81" spans="27:28" x14ac:dyDescent="0.2">
      <c r="AA81" s="4"/>
      <c r="AB81" s="4"/>
    </row>
    <row r="82" spans="27:28" x14ac:dyDescent="0.2">
      <c r="AA82" s="4"/>
      <c r="AB82" s="4"/>
    </row>
    <row r="83" spans="27:28" x14ac:dyDescent="0.2">
      <c r="AA83" s="4"/>
      <c r="AB83" s="4"/>
    </row>
    <row r="84" spans="27:28" x14ac:dyDescent="0.2">
      <c r="AA84" s="4"/>
      <c r="AB84" s="4"/>
    </row>
    <row r="85" spans="27:28" x14ac:dyDescent="0.2">
      <c r="AA85" s="4"/>
      <c r="AB85" s="4"/>
    </row>
    <row r="86" spans="27:28" x14ac:dyDescent="0.2">
      <c r="AA86" s="4"/>
      <c r="AB86" s="4"/>
    </row>
    <row r="87" spans="27:28" x14ac:dyDescent="0.2">
      <c r="AA87" s="4"/>
      <c r="AB87" s="4"/>
    </row>
    <row r="88" spans="27:28" x14ac:dyDescent="0.2">
      <c r="AA88" s="4"/>
      <c r="AB88" s="4"/>
    </row>
    <row r="89" spans="27:28" x14ac:dyDescent="0.2">
      <c r="AA89" s="4"/>
      <c r="AB89" s="4"/>
    </row>
    <row r="90" spans="27:28" x14ac:dyDescent="0.2">
      <c r="AA90" s="4"/>
      <c r="AB90" s="4"/>
    </row>
    <row r="91" spans="27:28" x14ac:dyDescent="0.2">
      <c r="AA91" s="4"/>
      <c r="AB91" s="4"/>
    </row>
    <row r="92" spans="27:28" x14ac:dyDescent="0.2">
      <c r="AA92" s="4"/>
      <c r="AB92" s="4"/>
    </row>
    <row r="93" spans="27:28" x14ac:dyDescent="0.2">
      <c r="AA93" s="4"/>
      <c r="AB93" s="4"/>
    </row>
    <row r="94" spans="27:28" x14ac:dyDescent="0.2">
      <c r="AA94" s="4"/>
      <c r="AB94" s="4"/>
    </row>
    <row r="95" spans="27:28" x14ac:dyDescent="0.2">
      <c r="AA95" s="4"/>
      <c r="AB95" s="4"/>
    </row>
    <row r="96" spans="27:28" x14ac:dyDescent="0.2">
      <c r="AA96" s="4"/>
      <c r="AB96" s="4"/>
    </row>
    <row r="97" spans="27:28" x14ac:dyDescent="0.2">
      <c r="AA97" s="4"/>
      <c r="AB97" s="4"/>
    </row>
    <row r="98" spans="27:28" x14ac:dyDescent="0.2">
      <c r="AA98" s="4"/>
      <c r="AB98" s="4"/>
    </row>
    <row r="99" spans="27:28" x14ac:dyDescent="0.2">
      <c r="AA99" s="4"/>
      <c r="AB99" s="4"/>
    </row>
    <row r="100" spans="27:28" x14ac:dyDescent="0.2">
      <c r="AA100" s="4"/>
      <c r="AB100" s="4"/>
    </row>
    <row r="101" spans="27:28" x14ac:dyDescent="0.2">
      <c r="AA101" s="4"/>
      <c r="AB101" s="4"/>
    </row>
    <row r="102" spans="27:28" x14ac:dyDescent="0.2">
      <c r="AA102" s="4"/>
      <c r="AB102" s="4"/>
    </row>
    <row r="103" spans="27:28" x14ac:dyDescent="0.2">
      <c r="AA103" s="4"/>
      <c r="AB103" s="4"/>
    </row>
    <row r="104" spans="27:28" x14ac:dyDescent="0.2">
      <c r="AA104" s="4"/>
      <c r="AB104" s="4"/>
    </row>
    <row r="105" spans="27:28" x14ac:dyDescent="0.2">
      <c r="AA105" s="4"/>
      <c r="AB105" s="4"/>
    </row>
    <row r="106" spans="27:28" x14ac:dyDescent="0.2">
      <c r="AA106" s="4"/>
      <c r="AB106" s="4"/>
    </row>
    <row r="107" spans="27:28" x14ac:dyDescent="0.2">
      <c r="AA107" s="4"/>
      <c r="AB107" s="4"/>
    </row>
    <row r="108" spans="27:28" x14ac:dyDescent="0.2">
      <c r="AA108" s="4"/>
      <c r="AB108" s="4"/>
    </row>
    <row r="109" spans="27:28" x14ac:dyDescent="0.2">
      <c r="AA109" s="4"/>
      <c r="AB109" s="4"/>
    </row>
    <row r="110" spans="27:28" x14ac:dyDescent="0.2">
      <c r="AA110" s="4"/>
      <c r="AB110" s="4"/>
    </row>
    <row r="111" spans="27:28" x14ac:dyDescent="0.2">
      <c r="AA111" s="4"/>
      <c r="AB111" s="4"/>
    </row>
    <row r="112" spans="27:28" x14ac:dyDescent="0.2">
      <c r="AA112" s="4"/>
      <c r="AB112" s="4"/>
    </row>
    <row r="113" spans="27:28" x14ac:dyDescent="0.2">
      <c r="AA113" s="4"/>
      <c r="AB113" s="4"/>
    </row>
    <row r="114" spans="27:28" x14ac:dyDescent="0.2">
      <c r="AA114" s="4"/>
      <c r="AB114" s="4"/>
    </row>
    <row r="115" spans="27:28" x14ac:dyDescent="0.2">
      <c r="AA115" s="4"/>
      <c r="AB115" s="4"/>
    </row>
    <row r="116" spans="27:28" x14ac:dyDescent="0.2">
      <c r="AA116" s="4"/>
      <c r="AB116" s="4"/>
    </row>
    <row r="117" spans="27:28" x14ac:dyDescent="0.2">
      <c r="AA117" s="4"/>
      <c r="AB117" s="4"/>
    </row>
    <row r="118" spans="27:28" x14ac:dyDescent="0.2">
      <c r="AA118" s="4"/>
      <c r="AB118" s="4"/>
    </row>
    <row r="119" spans="27:28" x14ac:dyDescent="0.2">
      <c r="AA119" s="4"/>
      <c r="AB119" s="4"/>
    </row>
    <row r="120" spans="27:28" x14ac:dyDescent="0.2">
      <c r="AA120" s="4"/>
      <c r="AB120" s="4"/>
    </row>
    <row r="121" spans="27:28" x14ac:dyDescent="0.2">
      <c r="AA121" s="4"/>
      <c r="AB121" s="4"/>
    </row>
    <row r="122" spans="27:28" x14ac:dyDescent="0.2">
      <c r="AA122" s="4"/>
      <c r="AB122" s="4"/>
    </row>
    <row r="123" spans="27:28" x14ac:dyDescent="0.2">
      <c r="AA123" s="4"/>
      <c r="AB123" s="4"/>
    </row>
    <row r="124" spans="27:28" x14ac:dyDescent="0.2">
      <c r="AA124" s="4"/>
      <c r="AB124" s="4"/>
    </row>
    <row r="125" spans="27:28" x14ac:dyDescent="0.2">
      <c r="AA125" s="4"/>
      <c r="AB125" s="4"/>
    </row>
    <row r="126" spans="27:28" x14ac:dyDescent="0.2">
      <c r="AA126" s="4"/>
      <c r="AB126" s="4"/>
    </row>
    <row r="127" spans="27:28" x14ac:dyDescent="0.2">
      <c r="AA127" s="4"/>
      <c r="AB127" s="4"/>
    </row>
  </sheetData>
  <customSheetViews>
    <customSheetView guid="{A3A6D6B5-A84A-448E-9BD9-C1379922F7DE}" scale="96" showPageBreaks="1" showRuler="0" topLeftCell="G1">
      <selection activeCell="W35" sqref="W35"/>
      <pageMargins left="0.59055118110236227" right="0.19685039370078741" top="0.23622047244094491" bottom="0.11811023622047245" header="0" footer="0"/>
      <pageSetup paperSize="8" orientation="landscape" r:id="rId1"/>
      <headerFooter alignWithMargins="0"/>
    </customSheetView>
    <customSheetView guid="{5B070A20-4F7B-11D9-8721-009027A7451D}" showPageBreaks="1" showRuler="0">
      <selection activeCell="W37" sqref="W37"/>
      <pageMargins left="0" right="0" top="0.43307086614173229" bottom="0.11811023622047245" header="0" footer="0"/>
      <pageSetup paperSize="8" orientation="landscape" horizontalDpi="120" verticalDpi="144" r:id="rId2"/>
      <headerFooter alignWithMargins="0"/>
    </customSheetView>
    <customSheetView guid="{37818140-A24B-11D7-8720-444553540000}" scale="75" showPageBreaks="1" showRuler="0" topLeftCell="A25">
      <selection activeCell="D37" sqref="D37"/>
      <pageMargins left="7.874015748031496E-2" right="0" top="0.43307086614173229" bottom="0.11811023622047245" header="0" footer="0"/>
      <pageSetup paperSize="8" orientation="landscape" horizontalDpi="120" verticalDpi="144" r:id="rId3"/>
      <headerFooter alignWithMargins="0"/>
    </customSheetView>
    <customSheetView guid="{44B39C40-9364-11D2-B43C-444553540000}" showPageBreaks="1" showRuler="0">
      <selection activeCell="E3" sqref="E3"/>
      <pageMargins left="0" right="0" top="3.937007874015748E-2" bottom="0.51181102362204722" header="0" footer="0"/>
      <pageSetup paperSize="8" orientation="landscape" horizontalDpi="120" verticalDpi="144" copies="0" r:id="rId4"/>
      <headerFooter alignWithMargins="0"/>
    </customSheetView>
    <customSheetView guid="{A89EF480-D71D-11D4-A546-D0F378DA2F54}" showPageBreaks="1" showRuler="0" topLeftCell="F1">
      <selection activeCell="G46" sqref="G46"/>
      <pageMargins left="7.874015748031496E-2" right="0" top="0.43307086614173229" bottom="0.11811023622047245" header="0" footer="0"/>
      <pageSetup paperSize="8" orientation="landscape" horizontalDpi="120" verticalDpi="144" copies="0" r:id="rId5"/>
      <headerFooter alignWithMargins="0"/>
    </customSheetView>
    <customSheetView guid="{99DF26D1-5AD9-4C49-B3FA-518DCAFD4DAD}" scale="75" showRuler="0" topLeftCell="A27">
      <selection activeCell="B29" sqref="B29:B36"/>
      <pageMargins left="7.874015748031496E-2" right="0" top="0.43307086614173229" bottom="0.11811023622047245" header="0" footer="0"/>
      <pageSetup paperSize="8" orientation="landscape" horizontalDpi="120" verticalDpi="144" copies="0" r:id="rId6"/>
      <headerFooter alignWithMargins="0"/>
    </customSheetView>
    <customSheetView guid="{E288FAD2-A181-11D7-88AC-AA5EE30A0620}" scale="75" showPageBreaks="1" showRuler="0" topLeftCell="H1">
      <selection activeCell="T3" sqref="T3"/>
      <pageMargins left="7.874015748031496E-2" right="0" top="0.43307086614173229" bottom="0.11811023622047245" header="0" footer="0"/>
      <pageSetup paperSize="8" orientation="landscape" horizontalDpi="120" verticalDpi="144" r:id="rId7"/>
      <headerFooter alignWithMargins="0"/>
    </customSheetView>
    <customSheetView guid="{CBA942FE-8EFB-4F66-95E2-2E71510FDFF9}" showRuler="0" topLeftCell="A30">
      <selection activeCell="B37" sqref="B37"/>
      <pageMargins left="7.874015748031496E-2" right="0" top="0.43307086614173229" bottom="0.11811023622047245" header="0" footer="0"/>
      <pageSetup paperSize="8" orientation="landscape" horizontalDpi="120" verticalDpi="144" r:id="rId8"/>
      <headerFooter alignWithMargins="0"/>
    </customSheetView>
    <customSheetView guid="{C48C96E2-A55E-4E0A-9ACF-A9CF0ECF28AB}" showPageBreaks="1" showRuler="0">
      <selection activeCell="W37" sqref="W37"/>
      <pageMargins left="0.59055118110236227" right="0.19685039370078741" top="0.23622047244094491" bottom="0.51181102362204722" header="0" footer="0"/>
      <pageSetup paperSize="8" orientation="landscape" horizontalDpi="120" verticalDpi="144" r:id="rId9"/>
      <headerFooter alignWithMargins="0"/>
    </customSheetView>
    <customSheetView guid="{42F0C0B8-6ACA-4F88-9885-BDFB1EB46129}" scale="96" showRuler="0" topLeftCell="G1">
      <selection activeCell="W35" sqref="W35"/>
      <pageMargins left="0.59055118110236227" right="0.19685039370078741" top="0.23622047244094491" bottom="0.11811023622047245" header="0" footer="0"/>
      <pageSetup paperSize="8" orientation="landscape" r:id="rId10"/>
      <headerFooter alignWithMargins="0"/>
    </customSheetView>
  </customSheetViews>
  <phoneticPr fontId="15" type="noConversion"/>
  <pageMargins left="0.59055118110236227" right="0.19685039370078741" top="0.23622047244094491" bottom="0.11811023622047245" header="0" footer="0"/>
  <pageSetup paperSize="8" orientation="landscape" r:id="rId1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customSheetViews>
    <customSheetView guid="{A3A6D6B5-A84A-448E-9BD9-C1379922F7DE}" state="hidden">
      <pageMargins left="0.7" right="0.7" top="0.75" bottom="0.75" header="0.3" footer="0.3"/>
    </customSheetView>
    <customSheetView guid="{42F0C0B8-6ACA-4F88-9885-BDFB1EB46129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customSheetViews>
    <customSheetView guid="{A3A6D6B5-A84A-448E-9BD9-C1379922F7DE}" state="hidden">
      <pageMargins left="0.7" right="0.7" top="0.75" bottom="0.75" header="0.3" footer="0.3"/>
    </customSheetView>
    <customSheetView guid="{42F0C0B8-6ACA-4F88-9885-BDFB1EB46129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showRuler="0" zoomScale="74" zoomScaleNormal="74" workbookViewId="0">
      <selection activeCell="A5" sqref="A5:G37"/>
    </sheetView>
  </sheetViews>
  <sheetFormatPr defaultRowHeight="12.75" x14ac:dyDescent="0.2"/>
  <cols>
    <col min="1" max="1" width="4.42578125" customWidth="1"/>
    <col min="2" max="2" width="8.7109375" customWidth="1"/>
    <col min="3" max="3" width="7.140625" customWidth="1"/>
    <col min="4" max="5" width="8.7109375" customWidth="1"/>
    <col min="6" max="6" width="7.140625" customWidth="1"/>
    <col min="7" max="8" width="8.7109375" customWidth="1"/>
    <col min="9" max="9" width="7.140625" customWidth="1"/>
    <col min="10" max="11" width="8.7109375" customWidth="1"/>
    <col min="12" max="12" width="7.140625" customWidth="1"/>
    <col min="13" max="14" width="8.7109375" customWidth="1"/>
    <col min="15" max="15" width="7.140625" customWidth="1"/>
    <col min="16" max="17" width="8.7109375" customWidth="1"/>
    <col min="18" max="18" width="7.140625" customWidth="1"/>
    <col min="19" max="19" width="8.7109375" customWidth="1"/>
    <col min="20" max="20" width="3" customWidth="1"/>
  </cols>
  <sheetData>
    <row r="1" spans="1:20" ht="20.25" x14ac:dyDescent="0.3">
      <c r="O1" s="126" t="s">
        <v>59</v>
      </c>
    </row>
    <row r="2" spans="1:20" s="35" customFormat="1" ht="20.25" x14ac:dyDescent="0.3">
      <c r="A2" s="35" t="s">
        <v>62</v>
      </c>
      <c r="L2" s="35" t="s">
        <v>65</v>
      </c>
      <c r="N2" s="126"/>
      <c r="O2" s="126"/>
      <c r="P2" s="126"/>
      <c r="Q2" s="126"/>
      <c r="R2" s="126"/>
      <c r="S2" s="126"/>
    </row>
    <row r="3" spans="1:20" s="36" customFormat="1" ht="18.75" x14ac:dyDescent="0.3">
      <c r="A3" s="36" t="s">
        <v>67</v>
      </c>
      <c r="N3" s="37"/>
      <c r="O3" s="37"/>
      <c r="P3" s="37"/>
      <c r="Q3" s="37"/>
      <c r="R3" s="37"/>
    </row>
    <row r="4" spans="1:20" x14ac:dyDescent="0.2">
      <c r="A4" s="4"/>
      <c r="B4" s="4"/>
      <c r="C4" s="4"/>
      <c r="D4" s="4"/>
      <c r="E4" s="4"/>
      <c r="F4" s="4"/>
      <c r="G4" s="38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ht="14.25" x14ac:dyDescent="0.2">
      <c r="A5" s="13"/>
      <c r="B5" s="32" t="s">
        <v>17</v>
      </c>
      <c r="C5" s="33"/>
      <c r="D5" s="33"/>
      <c r="E5" s="33"/>
      <c r="F5" s="33"/>
      <c r="G5" s="34"/>
      <c r="H5" s="32"/>
      <c r="I5" s="33"/>
      <c r="J5" s="33"/>
      <c r="K5" s="33"/>
      <c r="L5" s="33"/>
      <c r="M5" s="34"/>
      <c r="N5" s="32"/>
      <c r="O5" s="33"/>
      <c r="P5" s="33"/>
      <c r="Q5" s="33"/>
      <c r="R5" s="33"/>
      <c r="S5" s="34"/>
      <c r="T5" s="14"/>
    </row>
    <row r="6" spans="1:20" x14ac:dyDescent="0.2">
      <c r="A6" s="6"/>
      <c r="B6" s="29" t="s">
        <v>9</v>
      </c>
      <c r="C6" s="30"/>
      <c r="D6" s="31"/>
      <c r="E6" s="29" t="s">
        <v>16</v>
      </c>
      <c r="F6" s="30"/>
      <c r="G6" s="31"/>
      <c r="H6" s="29"/>
      <c r="I6" s="30"/>
      <c r="J6" s="31"/>
      <c r="K6" s="29"/>
      <c r="L6" s="30"/>
      <c r="M6" s="31"/>
      <c r="N6" s="29"/>
      <c r="O6" s="30"/>
      <c r="P6" s="31"/>
      <c r="Q6" s="29"/>
      <c r="R6" s="30"/>
      <c r="S6" s="31"/>
      <c r="T6" s="24"/>
    </row>
    <row r="7" spans="1:20" x14ac:dyDescent="0.2">
      <c r="A7" s="10"/>
      <c r="B7" s="1"/>
      <c r="C7" s="2"/>
      <c r="D7" s="2">
        <v>12000</v>
      </c>
      <c r="E7" s="2"/>
      <c r="F7" s="2"/>
      <c r="G7" s="2"/>
      <c r="H7" s="1"/>
      <c r="I7" s="2"/>
      <c r="J7" s="2"/>
      <c r="K7" s="2"/>
      <c r="L7" s="2"/>
      <c r="M7" s="2"/>
      <c r="N7" s="1"/>
      <c r="O7" s="2"/>
      <c r="P7" s="2"/>
      <c r="Q7" s="2"/>
      <c r="R7" s="2"/>
      <c r="S7" s="5"/>
    </row>
    <row r="8" spans="1:20" x14ac:dyDescent="0.2">
      <c r="A8" s="6"/>
      <c r="B8" s="7" t="s">
        <v>0</v>
      </c>
      <c r="C8" s="11" t="s">
        <v>12</v>
      </c>
      <c r="D8" s="6"/>
      <c r="E8" s="7" t="s">
        <v>0</v>
      </c>
      <c r="F8" s="11" t="s">
        <v>12</v>
      </c>
      <c r="G8" s="6"/>
      <c r="H8" s="7"/>
      <c r="I8" s="11"/>
      <c r="J8" s="6"/>
      <c r="K8" s="7"/>
      <c r="L8" s="11"/>
      <c r="M8" s="6"/>
      <c r="N8" s="7"/>
      <c r="O8" s="11"/>
      <c r="P8" s="6"/>
      <c r="Q8" s="7"/>
      <c r="R8" s="11"/>
      <c r="S8" s="6"/>
    </row>
    <row r="9" spans="1:20" x14ac:dyDescent="0.2">
      <c r="A9" s="6"/>
      <c r="B9" s="7" t="s">
        <v>1</v>
      </c>
      <c r="C9" s="7" t="s">
        <v>11</v>
      </c>
      <c r="D9" s="7" t="s">
        <v>4</v>
      </c>
      <c r="E9" s="7" t="s">
        <v>1</v>
      </c>
      <c r="F9" s="7" t="s">
        <v>11</v>
      </c>
      <c r="G9" s="7" t="s">
        <v>4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spans="1:20" x14ac:dyDescent="0.2">
      <c r="A10" s="6"/>
      <c r="B10" s="7" t="s">
        <v>2</v>
      </c>
      <c r="C10" s="7" t="s">
        <v>13</v>
      </c>
      <c r="D10" s="7" t="s">
        <v>5</v>
      </c>
      <c r="E10" s="7" t="s">
        <v>2</v>
      </c>
      <c r="F10" s="7" t="s">
        <v>13</v>
      </c>
      <c r="G10" s="7" t="s">
        <v>5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10"/>
    </row>
    <row r="11" spans="1:20" ht="14.25" customHeight="1" x14ac:dyDescent="0.35">
      <c r="A11" s="6"/>
      <c r="B11" s="7" t="s">
        <v>3</v>
      </c>
      <c r="C11" s="7" t="s">
        <v>14</v>
      </c>
      <c r="D11" s="6"/>
      <c r="E11" s="7" t="s">
        <v>3</v>
      </c>
      <c r="F11" s="7" t="s">
        <v>14</v>
      </c>
      <c r="G11" s="6"/>
      <c r="H11" s="7"/>
      <c r="I11" s="7"/>
      <c r="J11" s="6"/>
      <c r="K11" s="7"/>
      <c r="L11" s="7"/>
      <c r="M11" s="6"/>
      <c r="N11" s="7"/>
      <c r="O11" s="7"/>
      <c r="P11" s="6"/>
      <c r="Q11" s="7"/>
      <c r="R11" s="7"/>
      <c r="S11" s="6"/>
      <c r="T11" s="17"/>
    </row>
    <row r="12" spans="1:20" ht="23.25" x14ac:dyDescent="0.35">
      <c r="A12" s="12"/>
      <c r="B12" s="112">
        <v>3876.42</v>
      </c>
      <c r="C12" s="12"/>
      <c r="D12" s="44"/>
      <c r="E12" s="114">
        <v>4139.83</v>
      </c>
      <c r="F12" s="12"/>
      <c r="G12" s="12"/>
      <c r="H12" s="112"/>
      <c r="I12" s="12"/>
      <c r="J12" s="44"/>
      <c r="K12" s="114"/>
      <c r="L12" s="12"/>
      <c r="M12" s="12"/>
      <c r="N12" s="40"/>
      <c r="O12" s="40"/>
      <c r="P12" s="40"/>
      <c r="Q12" s="40"/>
      <c r="R12" s="40"/>
      <c r="S12" s="40"/>
      <c r="T12" s="17"/>
    </row>
    <row r="13" spans="1:20" ht="23.25" x14ac:dyDescent="0.35">
      <c r="A13" s="8">
        <v>1</v>
      </c>
      <c r="B13" s="112">
        <v>3876.47</v>
      </c>
      <c r="C13" s="12">
        <f t="shared" ref="C13:C36" si="0">B13-B12</f>
        <v>4.9999999999727152E-2</v>
      </c>
      <c r="D13" s="111">
        <f>C13*$D$7</f>
        <v>599.99999999672582</v>
      </c>
      <c r="E13" s="114">
        <v>4139.88</v>
      </c>
      <c r="F13" s="12">
        <f t="shared" ref="F13:F36" si="1">E13-E12</f>
        <v>5.0000000000181899E-2</v>
      </c>
      <c r="G13" s="90">
        <f t="shared" ref="G13:G36" si="2">F13*$D$7</f>
        <v>600.00000000218279</v>
      </c>
      <c r="H13" s="112"/>
      <c r="I13" s="12"/>
      <c r="J13" s="111"/>
      <c r="K13" s="114"/>
      <c r="L13" s="12"/>
      <c r="M13" s="90"/>
      <c r="N13" s="40"/>
      <c r="O13" s="40"/>
      <c r="P13" s="90"/>
      <c r="Q13" s="40"/>
      <c r="R13" s="40"/>
      <c r="S13" s="90"/>
      <c r="T13" s="17"/>
    </row>
    <row r="14" spans="1:20" ht="23.25" x14ac:dyDescent="0.35">
      <c r="A14" s="8">
        <v>2</v>
      </c>
      <c r="B14" s="112">
        <v>3876.52</v>
      </c>
      <c r="C14" s="12">
        <f t="shared" si="0"/>
        <v>5.0000000000181899E-2</v>
      </c>
      <c r="D14" s="111">
        <f t="shared" ref="D14:D36" si="3">C14*$D$7</f>
        <v>600.00000000218279</v>
      </c>
      <c r="E14" s="114">
        <v>4139.93</v>
      </c>
      <c r="F14" s="12">
        <f t="shared" si="1"/>
        <v>5.0000000000181899E-2</v>
      </c>
      <c r="G14" s="90">
        <f t="shared" si="2"/>
        <v>600.00000000218279</v>
      </c>
      <c r="H14" s="112"/>
      <c r="I14" s="12"/>
      <c r="J14" s="111"/>
      <c r="K14" s="114"/>
      <c r="L14" s="12"/>
      <c r="M14" s="90"/>
      <c r="N14" s="40"/>
      <c r="O14" s="40"/>
      <c r="P14" s="90"/>
      <c r="Q14" s="40"/>
      <c r="R14" s="40"/>
      <c r="S14" s="90"/>
      <c r="T14" s="17"/>
    </row>
    <row r="15" spans="1:20" ht="23.25" x14ac:dyDescent="0.35">
      <c r="A15" s="8">
        <v>3</v>
      </c>
      <c r="B15" s="112">
        <v>3876.6</v>
      </c>
      <c r="C15" s="12">
        <f t="shared" si="0"/>
        <v>7.999999999992724E-2</v>
      </c>
      <c r="D15" s="111">
        <f t="shared" si="3"/>
        <v>959.99999999912689</v>
      </c>
      <c r="E15" s="114">
        <v>4139.9799999999996</v>
      </c>
      <c r="F15" s="12">
        <f t="shared" si="1"/>
        <v>4.9999999999272404E-2</v>
      </c>
      <c r="G15" s="90">
        <f t="shared" si="2"/>
        <v>599.99999999126885</v>
      </c>
      <c r="H15" s="112"/>
      <c r="I15" s="12"/>
      <c r="J15" s="111"/>
      <c r="K15" s="114"/>
      <c r="L15" s="12"/>
      <c r="M15" s="90"/>
      <c r="N15" s="40"/>
      <c r="O15" s="40"/>
      <c r="P15" s="90"/>
      <c r="Q15" s="40"/>
      <c r="R15" s="40"/>
      <c r="S15" s="90"/>
      <c r="T15" s="17"/>
    </row>
    <row r="16" spans="1:20" ht="23.25" x14ac:dyDescent="0.35">
      <c r="A16" s="8">
        <v>4</v>
      </c>
      <c r="B16" s="112">
        <v>3876.66</v>
      </c>
      <c r="C16" s="12">
        <f t="shared" si="0"/>
        <v>5.999999999994543E-2</v>
      </c>
      <c r="D16" s="111">
        <f t="shared" si="3"/>
        <v>719.99999999934516</v>
      </c>
      <c r="E16" s="114">
        <v>4140.04</v>
      </c>
      <c r="F16" s="12">
        <f t="shared" si="1"/>
        <v>6.0000000000400178E-2</v>
      </c>
      <c r="G16" s="90">
        <f t="shared" si="2"/>
        <v>720.00000000480213</v>
      </c>
      <c r="H16" s="112"/>
      <c r="I16" s="12"/>
      <c r="J16" s="111"/>
      <c r="K16" s="114"/>
      <c r="L16" s="12"/>
      <c r="M16" s="90"/>
      <c r="N16" s="40"/>
      <c r="O16" s="40"/>
      <c r="P16" s="90"/>
      <c r="Q16" s="40"/>
      <c r="R16" s="40"/>
      <c r="S16" s="90"/>
      <c r="T16" s="17"/>
    </row>
    <row r="17" spans="1:20" ht="23.25" x14ac:dyDescent="0.35">
      <c r="A17" s="8">
        <v>5</v>
      </c>
      <c r="B17" s="112">
        <v>3876.7</v>
      </c>
      <c r="C17" s="12">
        <f t="shared" si="0"/>
        <v>3.999999999996362E-2</v>
      </c>
      <c r="D17" s="111">
        <f t="shared" si="3"/>
        <v>479.99999999956344</v>
      </c>
      <c r="E17" s="114">
        <v>4140.09</v>
      </c>
      <c r="F17" s="12">
        <f t="shared" si="1"/>
        <v>5.0000000000181899E-2</v>
      </c>
      <c r="G17" s="90">
        <f t="shared" si="2"/>
        <v>600.00000000218279</v>
      </c>
      <c r="H17" s="112"/>
      <c r="I17" s="12"/>
      <c r="J17" s="111"/>
      <c r="K17" s="114"/>
      <c r="L17" s="12"/>
      <c r="M17" s="90"/>
      <c r="N17" s="40"/>
      <c r="O17" s="40"/>
      <c r="P17" s="90"/>
      <c r="Q17" s="40"/>
      <c r="R17" s="40"/>
      <c r="S17" s="90"/>
      <c r="T17" s="17"/>
    </row>
    <row r="18" spans="1:20" ht="23.25" x14ac:dyDescent="0.35">
      <c r="A18" s="8">
        <v>6</v>
      </c>
      <c r="B18" s="112">
        <v>3876.76</v>
      </c>
      <c r="C18" s="12">
        <f t="shared" si="0"/>
        <v>6.0000000000400178E-2</v>
      </c>
      <c r="D18" s="111">
        <f t="shared" si="3"/>
        <v>720.00000000480213</v>
      </c>
      <c r="E18" s="114">
        <v>4140.17</v>
      </c>
      <c r="F18" s="12">
        <f t="shared" si="1"/>
        <v>7.999999999992724E-2</v>
      </c>
      <c r="G18" s="90">
        <f t="shared" si="2"/>
        <v>959.99999999912689</v>
      </c>
      <c r="H18" s="112"/>
      <c r="I18" s="12"/>
      <c r="J18" s="111"/>
      <c r="K18" s="114"/>
      <c r="L18" s="12"/>
      <c r="M18" s="90"/>
      <c r="N18" s="40"/>
      <c r="O18" s="40"/>
      <c r="P18" s="90"/>
      <c r="Q18" s="40"/>
      <c r="R18" s="40"/>
      <c r="S18" s="90"/>
      <c r="T18" s="17"/>
    </row>
    <row r="19" spans="1:20" ht="23.25" x14ac:dyDescent="0.35">
      <c r="A19" s="8">
        <v>7</v>
      </c>
      <c r="B19" s="112">
        <v>3876.81</v>
      </c>
      <c r="C19" s="12">
        <f t="shared" si="0"/>
        <v>4.9999999999727152E-2</v>
      </c>
      <c r="D19" s="111">
        <f t="shared" si="3"/>
        <v>599.99999999672582</v>
      </c>
      <c r="E19" s="114">
        <v>4140.21</v>
      </c>
      <c r="F19" s="12">
        <f t="shared" si="1"/>
        <v>3.999999999996362E-2</v>
      </c>
      <c r="G19" s="90">
        <f t="shared" si="2"/>
        <v>479.99999999956344</v>
      </c>
      <c r="H19" s="112"/>
      <c r="I19" s="12"/>
      <c r="J19" s="111"/>
      <c r="K19" s="114"/>
      <c r="L19" s="12"/>
      <c r="M19" s="90"/>
      <c r="N19" s="40"/>
      <c r="O19" s="40"/>
      <c r="P19" s="90"/>
      <c r="Q19" s="40"/>
      <c r="R19" s="40"/>
      <c r="S19" s="90"/>
      <c r="T19" s="17"/>
    </row>
    <row r="20" spans="1:20" ht="23.25" x14ac:dyDescent="0.35">
      <c r="A20" s="8">
        <v>8</v>
      </c>
      <c r="B20" s="112">
        <v>3876.92</v>
      </c>
      <c r="C20" s="12">
        <f t="shared" si="0"/>
        <v>0.11000000000012733</v>
      </c>
      <c r="D20" s="111">
        <f t="shared" si="3"/>
        <v>1320.000000001528</v>
      </c>
      <c r="E20" s="114">
        <v>4140.28</v>
      </c>
      <c r="F20" s="12">
        <f t="shared" si="1"/>
        <v>6.9999999999708962E-2</v>
      </c>
      <c r="G20" s="90">
        <f t="shared" si="2"/>
        <v>839.99999999650754</v>
      </c>
      <c r="H20" s="112"/>
      <c r="I20" s="12"/>
      <c r="J20" s="111"/>
      <c r="K20" s="114"/>
      <c r="L20" s="12"/>
      <c r="M20" s="90"/>
      <c r="N20" s="40"/>
      <c r="O20" s="40"/>
      <c r="P20" s="90"/>
      <c r="Q20" s="40"/>
      <c r="R20" s="40"/>
      <c r="S20" s="90"/>
      <c r="T20" s="17"/>
    </row>
    <row r="21" spans="1:20" ht="23.25" x14ac:dyDescent="0.35">
      <c r="A21" s="8">
        <v>9</v>
      </c>
      <c r="B21" s="112">
        <v>3877.03</v>
      </c>
      <c r="C21" s="12">
        <f t="shared" si="0"/>
        <v>0.11000000000012733</v>
      </c>
      <c r="D21" s="111">
        <f t="shared" si="3"/>
        <v>1320.000000001528</v>
      </c>
      <c r="E21" s="114">
        <v>4140.34</v>
      </c>
      <c r="F21" s="12">
        <f t="shared" si="1"/>
        <v>6.0000000000400178E-2</v>
      </c>
      <c r="G21" s="90">
        <f t="shared" si="2"/>
        <v>720.00000000480213</v>
      </c>
      <c r="H21" s="112"/>
      <c r="I21" s="12"/>
      <c r="J21" s="111"/>
      <c r="K21" s="114"/>
      <c r="L21" s="12"/>
      <c r="M21" s="90"/>
      <c r="N21" s="40"/>
      <c r="O21" s="40"/>
      <c r="P21" s="90"/>
      <c r="Q21" s="40"/>
      <c r="R21" s="40"/>
      <c r="S21" s="90"/>
      <c r="T21" s="17"/>
    </row>
    <row r="22" spans="1:20" ht="23.25" x14ac:dyDescent="0.35">
      <c r="A22" s="8">
        <v>10</v>
      </c>
      <c r="B22" s="112">
        <v>3877.16</v>
      </c>
      <c r="C22" s="12">
        <f t="shared" si="0"/>
        <v>0.12999999999965439</v>
      </c>
      <c r="D22" s="111">
        <f t="shared" si="3"/>
        <v>1559.9999999958527</v>
      </c>
      <c r="E22" s="114">
        <v>4140.43</v>
      </c>
      <c r="F22" s="12">
        <f t="shared" si="1"/>
        <v>9.0000000000145519E-2</v>
      </c>
      <c r="G22" s="90">
        <f t="shared" si="2"/>
        <v>1080.0000000017462</v>
      </c>
      <c r="H22" s="112"/>
      <c r="I22" s="12"/>
      <c r="J22" s="111"/>
      <c r="K22" s="114"/>
      <c r="L22" s="12"/>
      <c r="M22" s="90"/>
      <c r="N22" s="40"/>
      <c r="O22" s="40"/>
      <c r="P22" s="90"/>
      <c r="Q22" s="40"/>
      <c r="R22" s="40"/>
      <c r="S22" s="90"/>
      <c r="T22" s="17"/>
    </row>
    <row r="23" spans="1:20" ht="23.25" x14ac:dyDescent="0.35">
      <c r="A23" s="8">
        <v>11</v>
      </c>
      <c r="B23" s="112">
        <v>3877.28</v>
      </c>
      <c r="C23" s="12">
        <f t="shared" si="0"/>
        <v>0.12000000000034561</v>
      </c>
      <c r="D23" s="111">
        <f t="shared" si="3"/>
        <v>1440.0000000041473</v>
      </c>
      <c r="E23" s="114">
        <v>4140.51</v>
      </c>
      <c r="F23" s="12">
        <f t="shared" si="1"/>
        <v>7.999999999992724E-2</v>
      </c>
      <c r="G23" s="90">
        <f t="shared" si="2"/>
        <v>959.99999999912689</v>
      </c>
      <c r="H23" s="112"/>
      <c r="I23" s="12"/>
      <c r="J23" s="111"/>
      <c r="K23" s="114"/>
      <c r="L23" s="12"/>
      <c r="M23" s="90"/>
      <c r="N23" s="40"/>
      <c r="O23" s="40"/>
      <c r="P23" s="90"/>
      <c r="Q23" s="40"/>
      <c r="R23" s="40"/>
      <c r="S23" s="90"/>
      <c r="T23" s="17"/>
    </row>
    <row r="24" spans="1:20" ht="23.25" x14ac:dyDescent="0.35">
      <c r="A24" s="8">
        <v>12</v>
      </c>
      <c r="B24" s="112">
        <v>3877.41</v>
      </c>
      <c r="C24" s="12">
        <f t="shared" si="0"/>
        <v>0.12999999999965439</v>
      </c>
      <c r="D24" s="111">
        <f t="shared" si="3"/>
        <v>1559.9999999958527</v>
      </c>
      <c r="E24" s="114">
        <v>4140.6000000000004</v>
      </c>
      <c r="F24" s="12">
        <f t="shared" si="1"/>
        <v>9.0000000000145519E-2</v>
      </c>
      <c r="G24" s="90">
        <f t="shared" si="2"/>
        <v>1080.0000000017462</v>
      </c>
      <c r="H24" s="112"/>
      <c r="I24" s="12"/>
      <c r="J24" s="111"/>
      <c r="K24" s="114"/>
      <c r="L24" s="12"/>
      <c r="M24" s="90"/>
      <c r="N24" s="40"/>
      <c r="O24" s="40"/>
      <c r="P24" s="90"/>
      <c r="Q24" s="40"/>
      <c r="R24" s="40"/>
      <c r="S24" s="90"/>
      <c r="T24" s="17"/>
    </row>
    <row r="25" spans="1:20" ht="23.25" x14ac:dyDescent="0.35">
      <c r="A25" s="8">
        <v>13</v>
      </c>
      <c r="B25" s="112">
        <v>3877.55</v>
      </c>
      <c r="C25" s="12">
        <f t="shared" si="0"/>
        <v>0.14000000000032742</v>
      </c>
      <c r="D25" s="111">
        <f t="shared" si="3"/>
        <v>1680.000000003929</v>
      </c>
      <c r="E25" s="114">
        <v>4140.68</v>
      </c>
      <c r="F25" s="12">
        <f t="shared" si="1"/>
        <v>7.999999999992724E-2</v>
      </c>
      <c r="G25" s="90">
        <f t="shared" si="2"/>
        <v>959.99999999912689</v>
      </c>
      <c r="H25" s="112"/>
      <c r="I25" s="12"/>
      <c r="J25" s="111"/>
      <c r="K25" s="114"/>
      <c r="L25" s="12"/>
      <c r="M25" s="90"/>
      <c r="N25" s="40"/>
      <c r="O25" s="40"/>
      <c r="P25" s="90"/>
      <c r="Q25" s="40"/>
      <c r="R25" s="40"/>
      <c r="S25" s="90"/>
      <c r="T25" s="17"/>
    </row>
    <row r="26" spans="1:20" ht="23.25" x14ac:dyDescent="0.35">
      <c r="A26" s="8">
        <v>14</v>
      </c>
      <c r="B26" s="112">
        <v>3877.65</v>
      </c>
      <c r="C26" s="12">
        <f t="shared" si="0"/>
        <v>9.9999999999909051E-2</v>
      </c>
      <c r="D26" s="111">
        <f t="shared" si="3"/>
        <v>1199.9999999989086</v>
      </c>
      <c r="E26" s="114">
        <v>4140.75</v>
      </c>
      <c r="F26" s="12">
        <f t="shared" si="1"/>
        <v>6.9999999999708962E-2</v>
      </c>
      <c r="G26" s="90">
        <f t="shared" si="2"/>
        <v>839.99999999650754</v>
      </c>
      <c r="H26" s="112"/>
      <c r="I26" s="12"/>
      <c r="J26" s="111"/>
      <c r="K26" s="114"/>
      <c r="L26" s="12"/>
      <c r="M26" s="90"/>
      <c r="N26" s="40"/>
      <c r="O26" s="40"/>
      <c r="P26" s="90"/>
      <c r="Q26" s="40"/>
      <c r="R26" s="40"/>
      <c r="S26" s="90"/>
      <c r="T26" s="17"/>
    </row>
    <row r="27" spans="1:20" ht="23.25" x14ac:dyDescent="0.35">
      <c r="A27" s="8">
        <v>15</v>
      </c>
      <c r="B27" s="112">
        <v>3877.75</v>
      </c>
      <c r="C27" s="12">
        <f t="shared" si="0"/>
        <v>9.9999999999909051E-2</v>
      </c>
      <c r="D27" s="111">
        <f t="shared" si="3"/>
        <v>1199.9999999989086</v>
      </c>
      <c r="E27" s="114">
        <v>4140.82</v>
      </c>
      <c r="F27" s="12">
        <f t="shared" si="1"/>
        <v>6.9999999999708962E-2</v>
      </c>
      <c r="G27" s="90">
        <f t="shared" si="2"/>
        <v>839.99999999650754</v>
      </c>
      <c r="H27" s="112"/>
      <c r="I27" s="12"/>
      <c r="J27" s="111"/>
      <c r="K27" s="114"/>
      <c r="L27" s="12"/>
      <c r="M27" s="90"/>
      <c r="N27" s="40"/>
      <c r="O27" s="40"/>
      <c r="P27" s="90"/>
      <c r="Q27" s="40"/>
      <c r="R27" s="40"/>
      <c r="S27" s="90"/>
      <c r="T27" s="17"/>
    </row>
    <row r="28" spans="1:20" ht="23.25" x14ac:dyDescent="0.35">
      <c r="A28" s="8">
        <v>16</v>
      </c>
      <c r="B28" s="112">
        <v>3877.86</v>
      </c>
      <c r="C28" s="12">
        <f t="shared" si="0"/>
        <v>0.11000000000012733</v>
      </c>
      <c r="D28" s="111">
        <f t="shared" si="3"/>
        <v>1320.000000001528</v>
      </c>
      <c r="E28" s="114">
        <v>4140.8999999999996</v>
      </c>
      <c r="F28" s="12">
        <f t="shared" si="1"/>
        <v>7.999999999992724E-2</v>
      </c>
      <c r="G28" s="90">
        <f t="shared" si="2"/>
        <v>959.99999999912689</v>
      </c>
      <c r="H28" s="112"/>
      <c r="I28" s="12"/>
      <c r="J28" s="111"/>
      <c r="K28" s="114"/>
      <c r="L28" s="12"/>
      <c r="M28" s="90"/>
      <c r="N28" s="40"/>
      <c r="O28" s="40"/>
      <c r="P28" s="90"/>
      <c r="Q28" s="40"/>
      <c r="R28" s="40"/>
      <c r="S28" s="90"/>
      <c r="T28" s="17"/>
    </row>
    <row r="29" spans="1:20" ht="23.25" x14ac:dyDescent="0.35">
      <c r="A29" s="8">
        <v>17</v>
      </c>
      <c r="B29" s="112">
        <v>3877.96</v>
      </c>
      <c r="C29" s="12">
        <f t="shared" si="0"/>
        <v>9.9999999999909051E-2</v>
      </c>
      <c r="D29" s="111">
        <f t="shared" si="3"/>
        <v>1199.9999999989086</v>
      </c>
      <c r="E29" s="114">
        <v>4140.97</v>
      </c>
      <c r="F29" s="12">
        <f t="shared" si="1"/>
        <v>7.0000000000618456E-2</v>
      </c>
      <c r="G29" s="90">
        <f t="shared" si="2"/>
        <v>840.00000000742148</v>
      </c>
      <c r="H29" s="112"/>
      <c r="I29" s="12"/>
      <c r="J29" s="111"/>
      <c r="K29" s="114"/>
      <c r="L29" s="12"/>
      <c r="M29" s="90"/>
      <c r="N29" s="40"/>
      <c r="O29" s="40"/>
      <c r="P29" s="90"/>
      <c r="Q29" s="40"/>
      <c r="R29" s="40"/>
      <c r="S29" s="90"/>
      <c r="T29" s="17"/>
    </row>
    <row r="30" spans="1:20" ht="23.25" x14ac:dyDescent="0.35">
      <c r="A30" s="8">
        <v>18</v>
      </c>
      <c r="B30" s="112">
        <v>3878.04</v>
      </c>
      <c r="C30" s="12">
        <f t="shared" si="0"/>
        <v>7.999999999992724E-2</v>
      </c>
      <c r="D30" s="111">
        <f t="shared" si="3"/>
        <v>959.99999999912689</v>
      </c>
      <c r="E30" s="114">
        <v>4141.01</v>
      </c>
      <c r="F30" s="12">
        <f t="shared" si="1"/>
        <v>3.999999999996362E-2</v>
      </c>
      <c r="G30" s="90">
        <f t="shared" si="2"/>
        <v>479.99999999956344</v>
      </c>
      <c r="H30" s="112"/>
      <c r="I30" s="12"/>
      <c r="J30" s="111"/>
      <c r="K30" s="114"/>
      <c r="L30" s="12"/>
      <c r="M30" s="90"/>
      <c r="N30" s="40"/>
      <c r="O30" s="40"/>
      <c r="P30" s="90"/>
      <c r="Q30" s="40"/>
      <c r="R30" s="40"/>
      <c r="S30" s="90"/>
      <c r="T30" s="17"/>
    </row>
    <row r="31" spans="1:20" ht="23.25" x14ac:dyDescent="0.35">
      <c r="A31" s="8">
        <v>19</v>
      </c>
      <c r="B31" s="112">
        <v>3878.15</v>
      </c>
      <c r="C31" s="12">
        <f t="shared" si="0"/>
        <v>0.11000000000012733</v>
      </c>
      <c r="D31" s="111">
        <f t="shared" si="3"/>
        <v>1320.000000001528</v>
      </c>
      <c r="E31" s="114">
        <v>4141.08</v>
      </c>
      <c r="F31" s="12">
        <f t="shared" si="1"/>
        <v>6.9999999999708962E-2</v>
      </c>
      <c r="G31" s="90">
        <f t="shared" si="2"/>
        <v>839.99999999650754</v>
      </c>
      <c r="H31" s="112"/>
      <c r="I31" s="12"/>
      <c r="J31" s="111"/>
      <c r="K31" s="114"/>
      <c r="L31" s="12"/>
      <c r="M31" s="90"/>
      <c r="N31" s="40"/>
      <c r="O31" s="40"/>
      <c r="P31" s="90"/>
      <c r="Q31" s="40"/>
      <c r="R31" s="40"/>
      <c r="S31" s="90"/>
      <c r="T31" s="17"/>
    </row>
    <row r="32" spans="1:20" ht="23.25" x14ac:dyDescent="0.35">
      <c r="A32" s="8">
        <v>20</v>
      </c>
      <c r="B32" s="112">
        <v>3878.26</v>
      </c>
      <c r="C32" s="12">
        <f t="shared" si="0"/>
        <v>0.11000000000012733</v>
      </c>
      <c r="D32" s="111">
        <f t="shared" si="3"/>
        <v>1320.000000001528</v>
      </c>
      <c r="E32" s="114">
        <v>4141.1499999999996</v>
      </c>
      <c r="F32" s="12">
        <f t="shared" si="1"/>
        <v>6.9999999999708962E-2</v>
      </c>
      <c r="G32" s="90">
        <f t="shared" si="2"/>
        <v>839.99999999650754</v>
      </c>
      <c r="H32" s="112"/>
      <c r="I32" s="12"/>
      <c r="J32" s="111"/>
      <c r="K32" s="114"/>
      <c r="L32" s="12"/>
      <c r="M32" s="90"/>
      <c r="N32" s="40"/>
      <c r="O32" s="40"/>
      <c r="P32" s="90"/>
      <c r="Q32" s="40"/>
      <c r="R32" s="40"/>
      <c r="S32" s="90"/>
      <c r="T32" s="17"/>
    </row>
    <row r="33" spans="1:20" ht="23.25" x14ac:dyDescent="0.35">
      <c r="A33" s="8">
        <v>21</v>
      </c>
      <c r="B33" s="112">
        <v>3878.35</v>
      </c>
      <c r="C33" s="12">
        <f t="shared" si="0"/>
        <v>8.9999999999690772E-2</v>
      </c>
      <c r="D33" s="111">
        <f t="shared" si="3"/>
        <v>1079.9999999962893</v>
      </c>
      <c r="E33" s="114">
        <v>4141.2</v>
      </c>
      <c r="F33" s="12">
        <f t="shared" si="1"/>
        <v>5.0000000000181899E-2</v>
      </c>
      <c r="G33" s="90">
        <f t="shared" si="2"/>
        <v>600.00000000218279</v>
      </c>
      <c r="H33" s="112"/>
      <c r="I33" s="12"/>
      <c r="J33" s="111"/>
      <c r="K33" s="114"/>
      <c r="L33" s="12"/>
      <c r="M33" s="90"/>
      <c r="N33" s="40"/>
      <c r="O33" s="40"/>
      <c r="P33" s="90"/>
      <c r="Q33" s="40"/>
      <c r="R33" s="40"/>
      <c r="S33" s="90"/>
      <c r="T33" s="17"/>
    </row>
    <row r="34" spans="1:20" ht="23.25" x14ac:dyDescent="0.35">
      <c r="A34" s="8">
        <v>22</v>
      </c>
      <c r="B34" s="112">
        <v>3878.43</v>
      </c>
      <c r="C34" s="12">
        <f t="shared" si="0"/>
        <v>7.999999999992724E-2</v>
      </c>
      <c r="D34" s="111">
        <f t="shared" si="3"/>
        <v>959.99999999912689</v>
      </c>
      <c r="E34" s="114">
        <v>4141.25</v>
      </c>
      <c r="F34" s="12">
        <f t="shared" si="1"/>
        <v>5.0000000000181899E-2</v>
      </c>
      <c r="G34" s="90">
        <f t="shared" si="2"/>
        <v>600.00000000218279</v>
      </c>
      <c r="H34" s="112"/>
      <c r="I34" s="12"/>
      <c r="J34" s="111"/>
      <c r="K34" s="114"/>
      <c r="L34" s="12"/>
      <c r="M34" s="90"/>
      <c r="N34" s="40"/>
      <c r="O34" s="40"/>
      <c r="P34" s="90"/>
      <c r="Q34" s="40"/>
      <c r="R34" s="40"/>
      <c r="S34" s="90"/>
      <c r="T34" s="17"/>
    </row>
    <row r="35" spans="1:20" ht="23.25" x14ac:dyDescent="0.35">
      <c r="A35" s="8">
        <v>23</v>
      </c>
      <c r="B35" s="112">
        <v>3878.51</v>
      </c>
      <c r="C35" s="12">
        <f t="shared" si="0"/>
        <v>8.0000000000381988E-2</v>
      </c>
      <c r="D35" s="111">
        <f t="shared" si="3"/>
        <v>960.00000000458385</v>
      </c>
      <c r="E35" s="114">
        <v>4141.3100000000004</v>
      </c>
      <c r="F35" s="12">
        <f t="shared" si="1"/>
        <v>6.0000000000400178E-2</v>
      </c>
      <c r="G35" s="90">
        <f t="shared" si="2"/>
        <v>720.00000000480213</v>
      </c>
      <c r="H35" s="112"/>
      <c r="I35" s="12"/>
      <c r="J35" s="111"/>
      <c r="K35" s="114"/>
      <c r="L35" s="12"/>
      <c r="M35" s="90"/>
      <c r="N35" s="40"/>
      <c r="O35" s="40"/>
      <c r="P35" s="90"/>
      <c r="Q35" s="40"/>
      <c r="R35" s="40"/>
      <c r="S35" s="90"/>
      <c r="T35" s="17"/>
    </row>
    <row r="36" spans="1:20" ht="23.25" x14ac:dyDescent="0.35">
      <c r="A36" s="8">
        <v>24</v>
      </c>
      <c r="B36" s="112">
        <v>3878.58</v>
      </c>
      <c r="C36" s="12">
        <f t="shared" si="0"/>
        <v>6.9999999999708962E-2</v>
      </c>
      <c r="D36" s="111">
        <f t="shared" si="3"/>
        <v>839.99999999650754</v>
      </c>
      <c r="E36" s="114">
        <v>4141.3599999999997</v>
      </c>
      <c r="F36" s="12">
        <f t="shared" si="1"/>
        <v>4.9999999999272404E-2</v>
      </c>
      <c r="G36" s="90">
        <f t="shared" si="2"/>
        <v>599.99999999126885</v>
      </c>
      <c r="H36" s="112"/>
      <c r="I36" s="12"/>
      <c r="J36" s="111"/>
      <c r="K36" s="114"/>
      <c r="L36" s="12"/>
      <c r="M36" s="90"/>
      <c r="N36" s="40"/>
      <c r="O36" s="40"/>
      <c r="P36" s="90"/>
      <c r="Q36" s="40"/>
      <c r="R36" s="40"/>
      <c r="S36" s="90"/>
      <c r="T36" s="17"/>
    </row>
    <row r="37" spans="1:20" ht="23.25" x14ac:dyDescent="0.35">
      <c r="A37" s="3"/>
      <c r="B37" s="113"/>
      <c r="C37" s="45"/>
      <c r="D37" s="45">
        <f>SUM(D13:D36)</f>
        <v>25919.999999998254</v>
      </c>
      <c r="E37" s="110"/>
      <c r="F37" s="45"/>
      <c r="G37" s="45">
        <f>SUM(G13:G36)</f>
        <v>18359.999999996944</v>
      </c>
      <c r="H37" s="110"/>
      <c r="I37" s="45"/>
      <c r="J37" s="45"/>
      <c r="K37" s="110"/>
      <c r="L37" s="45"/>
      <c r="M37" s="45"/>
      <c r="N37" s="93"/>
      <c r="O37" s="93"/>
      <c r="P37" s="93"/>
      <c r="Q37" s="93"/>
      <c r="R37" s="93"/>
      <c r="S37" s="93"/>
      <c r="T37" s="15"/>
    </row>
    <row r="38" spans="1:20" x14ac:dyDescent="0.2">
      <c r="T38" s="4"/>
    </row>
    <row r="39" spans="1:20" x14ac:dyDescent="0.2">
      <c r="A39" t="s">
        <v>50</v>
      </c>
      <c r="T39" s="4"/>
    </row>
  </sheetData>
  <customSheetViews>
    <customSheetView guid="{A3A6D6B5-A84A-448E-9BD9-C1379922F7DE}" scale="74" showPageBreaks="1" state="hidden" showRuler="0">
      <selection activeCell="A5" sqref="A5:G37"/>
      <pageMargins left="0.39370078740157483" right="0.19685039370078741" top="0.39370078740157483" bottom="0.19685039370078741" header="0" footer="0"/>
      <pageSetup paperSize="8" orientation="landscape" r:id="rId1"/>
      <headerFooter alignWithMargins="0"/>
    </customSheetView>
    <customSheetView guid="{5B070A20-4F7B-11D9-8721-009027A7451D}" showPageBreaks="1" showRuler="0">
      <selection activeCell="Q38" sqref="Q38"/>
      <pageMargins left="0" right="0.19685039370078741" top="0.39370078740157483" bottom="0.39370078740157483" header="0.51181102362204722" footer="0.51181102362204722"/>
      <pageSetup paperSize="8" orientation="landscape" horizontalDpi="120" verticalDpi="144" r:id="rId2"/>
      <headerFooter alignWithMargins="0"/>
    </customSheetView>
    <customSheetView guid="{37818140-A24B-11D7-8720-444553540000}" scale="75" showPageBreaks="1" showRuler="0">
      <selection activeCell="G4" sqref="G4"/>
      <pageMargins left="0.19685039370078741" right="0.19685039370078741" top="0.39370078740157483" bottom="0.39370078740157483" header="0.51181102362204722" footer="0.51181102362204722"/>
      <pageSetup paperSize="8" orientation="landscape" horizontalDpi="120" verticalDpi="144" r:id="rId3"/>
      <headerFooter alignWithMargins="0"/>
    </customSheetView>
    <customSheetView guid="{E288FAD2-A181-11D7-88AC-AA5EE30A0620}" scale="75" showPageBreaks="1" showRuler="0">
      <selection activeCell="E20" sqref="E20"/>
      <pageMargins left="0" right="0" top="0.19685039370078741" bottom="0.19685039370078741" header="0.51181102362204722" footer="0.51181102362204722"/>
      <pageSetup paperSize="8" scale="95" orientation="landscape" horizontalDpi="120" verticalDpi="144" r:id="rId4"/>
      <headerFooter alignWithMargins="0"/>
    </customSheetView>
    <customSheetView guid="{CBA942FE-8EFB-4F66-95E2-2E71510FDFF9}" scale="200" showRuler="0" topLeftCell="N10">
      <selection activeCell="D38" sqref="D38"/>
      <pageMargins left="0" right="0" top="0.19685039370078741" bottom="0.19685039370078741" header="0.51181102362204722" footer="0.51181102362204722"/>
      <pageSetup paperSize="8" orientation="landscape" horizontalDpi="120" verticalDpi="144" r:id="rId5"/>
      <headerFooter alignWithMargins="0"/>
    </customSheetView>
    <customSheetView guid="{C48C96E2-A55E-4E0A-9ACF-A9CF0ECF28AB}" showPageBreaks="1" showRuler="0">
      <selection activeCell="A4" sqref="A4"/>
      <pageMargins left="0.39370078740157483" right="0.19685039370078741" top="0.39370078740157483" bottom="0.19685039370078741" header="0" footer="0"/>
      <pageSetup paperSize="8" orientation="landscape" horizontalDpi="120" verticalDpi="144" r:id="rId6"/>
      <headerFooter alignWithMargins="0"/>
    </customSheetView>
    <customSheetView guid="{42F0C0B8-6ACA-4F88-9885-BDFB1EB46129}" scale="74" state="hidden" showRuler="0">
      <selection activeCell="A5" sqref="A5:G37"/>
      <pageMargins left="0.39370078740157483" right="0.19685039370078741" top="0.39370078740157483" bottom="0.19685039370078741" header="0" footer="0"/>
      <pageSetup paperSize="8" orientation="landscape" r:id="rId7"/>
      <headerFooter alignWithMargins="0"/>
    </customSheetView>
  </customSheetViews>
  <phoneticPr fontId="15" type="noConversion"/>
  <pageMargins left="0.39370078740157483" right="0.19685039370078741" top="0.39370078740157483" bottom="0.19685039370078741" header="0" footer="0"/>
  <pageSetup paperSize="8" orientation="landscape" r:id="rId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showRuler="0" zoomScaleNormal="100" workbookViewId="0">
      <selection activeCell="W27" sqref="W27"/>
    </sheetView>
  </sheetViews>
  <sheetFormatPr defaultRowHeight="12.75" x14ac:dyDescent="0.2"/>
  <cols>
    <col min="1" max="1" width="4.42578125" customWidth="1"/>
    <col min="2" max="2" width="8.7109375" customWidth="1"/>
    <col min="3" max="3" width="7" customWidth="1"/>
    <col min="4" max="5" width="8.7109375" customWidth="1"/>
    <col min="6" max="6" width="7" customWidth="1"/>
    <col min="7" max="8" width="8.7109375" customWidth="1"/>
    <col min="9" max="9" width="7" customWidth="1"/>
    <col min="10" max="11" width="8.7109375" customWidth="1"/>
    <col min="12" max="12" width="7" customWidth="1"/>
    <col min="13" max="14" width="8.7109375" customWidth="1"/>
    <col min="15" max="15" width="7" customWidth="1"/>
    <col min="16" max="17" width="8.7109375" customWidth="1"/>
    <col min="18" max="18" width="7" customWidth="1"/>
    <col min="19" max="19" width="8.7109375" customWidth="1"/>
    <col min="20" max="20" width="3" customWidth="1"/>
  </cols>
  <sheetData>
    <row r="1" spans="1:20" ht="18.75" customHeight="1" x14ac:dyDescent="0.3">
      <c r="L1" s="126" t="s">
        <v>59</v>
      </c>
    </row>
    <row r="2" spans="1:20" s="35" customFormat="1" ht="20.25" x14ac:dyDescent="0.3">
      <c r="A2" s="35" t="s">
        <v>63</v>
      </c>
      <c r="K2" s="35" t="s">
        <v>65</v>
      </c>
      <c r="L2" s="126"/>
      <c r="M2" s="126"/>
      <c r="N2" s="126"/>
      <c r="O2" s="126"/>
      <c r="P2" s="126"/>
      <c r="Q2" s="126"/>
      <c r="R2" s="126"/>
      <c r="S2" s="126"/>
    </row>
    <row r="3" spans="1:20" s="36" customFormat="1" ht="18.75" x14ac:dyDescent="0.3">
      <c r="A3" s="36" t="s">
        <v>66</v>
      </c>
      <c r="N3" s="37"/>
      <c r="O3" s="37"/>
      <c r="P3" s="37"/>
      <c r="Q3" s="37"/>
      <c r="R3" s="37"/>
    </row>
    <row r="4" spans="1:20" x14ac:dyDescent="0.2">
      <c r="A4" s="4"/>
      <c r="B4" s="4"/>
      <c r="C4" s="4"/>
      <c r="D4" s="4"/>
      <c r="E4" s="4"/>
      <c r="F4" s="4"/>
      <c r="G4" s="38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ht="14.25" x14ac:dyDescent="0.2">
      <c r="A5" s="13"/>
      <c r="B5" s="32" t="s">
        <v>36</v>
      </c>
      <c r="C5" s="33"/>
      <c r="D5" s="33"/>
      <c r="E5" s="33"/>
      <c r="F5" s="33"/>
      <c r="G5" s="34"/>
      <c r="H5" s="32" t="s">
        <v>37</v>
      </c>
      <c r="I5" s="33"/>
      <c r="J5" s="33"/>
      <c r="K5" s="33"/>
      <c r="L5" s="33"/>
      <c r="M5" s="34"/>
      <c r="N5" s="32" t="s">
        <v>37</v>
      </c>
      <c r="O5" s="33"/>
      <c r="P5" s="33"/>
      <c r="Q5" s="33"/>
      <c r="R5" s="33"/>
      <c r="S5" s="34"/>
      <c r="T5" s="14"/>
    </row>
    <row r="6" spans="1:20" x14ac:dyDescent="0.2">
      <c r="A6" s="6"/>
      <c r="B6" s="29" t="s">
        <v>9</v>
      </c>
      <c r="C6" s="30"/>
      <c r="D6" s="31"/>
      <c r="E6" s="29" t="s">
        <v>16</v>
      </c>
      <c r="F6" s="30"/>
      <c r="G6" s="31"/>
      <c r="H6" s="29" t="s">
        <v>38</v>
      </c>
      <c r="I6" s="30"/>
      <c r="J6" s="31"/>
      <c r="K6" s="29" t="s">
        <v>39</v>
      </c>
      <c r="L6" s="30"/>
      <c r="M6" s="31"/>
      <c r="N6" s="29" t="s">
        <v>40</v>
      </c>
      <c r="O6" s="30"/>
      <c r="P6" s="31"/>
      <c r="Q6" s="29" t="s">
        <v>41</v>
      </c>
      <c r="R6" s="30"/>
      <c r="S6" s="31"/>
      <c r="T6" s="24"/>
    </row>
    <row r="7" spans="1:20" x14ac:dyDescent="0.2">
      <c r="A7" s="10"/>
      <c r="B7" s="1"/>
      <c r="C7" s="2"/>
      <c r="D7" s="2">
        <v>21000</v>
      </c>
      <c r="E7" s="2"/>
      <c r="F7" s="2"/>
      <c r="G7" s="2"/>
      <c r="H7" s="1"/>
      <c r="I7" s="2"/>
      <c r="J7" s="2">
        <v>10500</v>
      </c>
      <c r="K7" s="2"/>
      <c r="L7" s="2"/>
      <c r="M7" s="2"/>
      <c r="N7" s="1"/>
      <c r="O7" s="2"/>
      <c r="P7" s="2">
        <v>10500</v>
      </c>
      <c r="Q7" s="2"/>
      <c r="R7" s="2"/>
      <c r="S7" s="5"/>
    </row>
    <row r="8" spans="1:20" x14ac:dyDescent="0.2">
      <c r="A8" s="6"/>
      <c r="B8" s="7" t="s">
        <v>0</v>
      </c>
      <c r="C8" s="11" t="s">
        <v>12</v>
      </c>
      <c r="D8" s="6"/>
      <c r="E8" s="7" t="s">
        <v>0</v>
      </c>
      <c r="F8" s="11" t="s">
        <v>12</v>
      </c>
      <c r="G8" s="6"/>
      <c r="H8" s="7" t="s">
        <v>0</v>
      </c>
      <c r="I8" s="11" t="s">
        <v>12</v>
      </c>
      <c r="J8" s="6"/>
      <c r="K8" s="7" t="s">
        <v>0</v>
      </c>
      <c r="L8" s="11" t="s">
        <v>12</v>
      </c>
      <c r="M8" s="6"/>
      <c r="N8" s="7" t="s">
        <v>0</v>
      </c>
      <c r="O8" s="11" t="s">
        <v>12</v>
      </c>
      <c r="P8" s="6"/>
      <c r="Q8" s="7" t="s">
        <v>0</v>
      </c>
      <c r="R8" s="11" t="s">
        <v>12</v>
      </c>
      <c r="S8" s="6"/>
    </row>
    <row r="9" spans="1:20" x14ac:dyDescent="0.2">
      <c r="A9" s="6"/>
      <c r="B9" s="7" t="s">
        <v>1</v>
      </c>
      <c r="C9" s="7" t="s">
        <v>11</v>
      </c>
      <c r="D9" s="7" t="s">
        <v>4</v>
      </c>
      <c r="E9" s="7" t="s">
        <v>1</v>
      </c>
      <c r="F9" s="7" t="s">
        <v>11</v>
      </c>
      <c r="G9" s="7" t="s">
        <v>4</v>
      </c>
      <c r="H9" s="7" t="s">
        <v>1</v>
      </c>
      <c r="I9" s="7" t="s">
        <v>11</v>
      </c>
      <c r="J9" s="7" t="s">
        <v>4</v>
      </c>
      <c r="K9" s="7" t="s">
        <v>1</v>
      </c>
      <c r="L9" s="7" t="s">
        <v>11</v>
      </c>
      <c r="M9" s="7" t="s">
        <v>4</v>
      </c>
      <c r="N9" s="7" t="s">
        <v>1</v>
      </c>
      <c r="O9" s="7" t="s">
        <v>11</v>
      </c>
      <c r="P9" s="7" t="s">
        <v>4</v>
      </c>
      <c r="Q9" s="7" t="s">
        <v>1</v>
      </c>
      <c r="R9" s="7" t="s">
        <v>11</v>
      </c>
      <c r="S9" s="7" t="s">
        <v>4</v>
      </c>
    </row>
    <row r="10" spans="1:20" x14ac:dyDescent="0.2">
      <c r="A10" s="6"/>
      <c r="B10" s="7" t="s">
        <v>2</v>
      </c>
      <c r="C10" s="7" t="s">
        <v>13</v>
      </c>
      <c r="D10" s="7" t="s">
        <v>5</v>
      </c>
      <c r="E10" s="7" t="s">
        <v>2</v>
      </c>
      <c r="F10" s="7" t="s">
        <v>13</v>
      </c>
      <c r="G10" s="7" t="s">
        <v>5</v>
      </c>
      <c r="H10" s="7" t="s">
        <v>2</v>
      </c>
      <c r="I10" s="7" t="s">
        <v>13</v>
      </c>
      <c r="J10" s="7" t="s">
        <v>5</v>
      </c>
      <c r="K10" s="7" t="s">
        <v>2</v>
      </c>
      <c r="L10" s="7" t="s">
        <v>13</v>
      </c>
      <c r="M10" s="7" t="s">
        <v>5</v>
      </c>
      <c r="N10" s="7" t="s">
        <v>2</v>
      </c>
      <c r="O10" s="7" t="s">
        <v>13</v>
      </c>
      <c r="P10" s="7" t="s">
        <v>5</v>
      </c>
      <c r="Q10" s="7" t="s">
        <v>2</v>
      </c>
      <c r="R10" s="7" t="s">
        <v>13</v>
      </c>
      <c r="S10" s="7" t="s">
        <v>5</v>
      </c>
      <c r="T10" s="10"/>
    </row>
    <row r="11" spans="1:20" ht="23.25" x14ac:dyDescent="0.35">
      <c r="A11" s="6"/>
      <c r="B11" s="7" t="s">
        <v>3</v>
      </c>
      <c r="C11" s="7" t="s">
        <v>14</v>
      </c>
      <c r="D11" s="6"/>
      <c r="E11" s="7" t="s">
        <v>3</v>
      </c>
      <c r="F11" s="7" t="s">
        <v>14</v>
      </c>
      <c r="G11" s="6"/>
      <c r="H11" s="7" t="s">
        <v>3</v>
      </c>
      <c r="I11" s="7" t="s">
        <v>14</v>
      </c>
      <c r="J11" s="6"/>
      <c r="K11" s="7" t="s">
        <v>3</v>
      </c>
      <c r="L11" s="7" t="s">
        <v>14</v>
      </c>
      <c r="M11" s="6"/>
      <c r="N11" s="7" t="s">
        <v>3</v>
      </c>
      <c r="O11" s="7" t="s">
        <v>14</v>
      </c>
      <c r="P11" s="6"/>
      <c r="Q11" s="7" t="s">
        <v>3</v>
      </c>
      <c r="R11" s="7" t="s">
        <v>14</v>
      </c>
      <c r="S11" s="6"/>
      <c r="T11" s="17"/>
    </row>
    <row r="12" spans="1:20" ht="23.25" x14ac:dyDescent="0.35">
      <c r="A12" s="12"/>
      <c r="B12" s="12">
        <v>2667.72</v>
      </c>
      <c r="C12" s="12"/>
      <c r="D12" s="12"/>
      <c r="E12" s="12">
        <v>2815.34</v>
      </c>
      <c r="F12" s="12"/>
      <c r="G12" s="12"/>
      <c r="H12" s="112">
        <v>31.46</v>
      </c>
      <c r="I12" s="40"/>
      <c r="J12" s="40"/>
      <c r="K12" s="112">
        <v>1123.1400000000001</v>
      </c>
      <c r="L12" s="40"/>
      <c r="M12" s="115"/>
      <c r="N12" s="112">
        <v>535.99</v>
      </c>
      <c r="O12" s="40"/>
      <c r="P12" s="115"/>
      <c r="Q12" s="112">
        <v>478.91</v>
      </c>
      <c r="R12" s="40"/>
      <c r="S12" s="40"/>
      <c r="T12" s="17"/>
    </row>
    <row r="13" spans="1:20" ht="23.25" x14ac:dyDescent="0.35">
      <c r="A13" s="8">
        <v>1</v>
      </c>
      <c r="B13" s="12">
        <v>2667.72</v>
      </c>
      <c r="C13" s="12">
        <f t="shared" ref="C13:C36" si="0">B13-B12</f>
        <v>0</v>
      </c>
      <c r="D13" s="90">
        <f>C13*$D$7</f>
        <v>0</v>
      </c>
      <c r="E13" s="12">
        <v>2815.34</v>
      </c>
      <c r="F13" s="12">
        <f t="shared" ref="F13:F36" si="1">E13-E12</f>
        <v>0</v>
      </c>
      <c r="G13" s="90">
        <f t="shared" ref="G13:G36" si="2">F13*$D$7</f>
        <v>0</v>
      </c>
      <c r="H13" s="112">
        <v>31.47</v>
      </c>
      <c r="I13" s="40">
        <f t="shared" ref="I13:I36" si="3">H13-H12</f>
        <v>9.9999999999980105E-3</v>
      </c>
      <c r="J13" s="90">
        <f>I13*$J$7</f>
        <v>104.99999999997911</v>
      </c>
      <c r="K13" s="112">
        <v>1123.1400000000001</v>
      </c>
      <c r="L13" s="40">
        <f t="shared" ref="L13:L36" si="4">K13-K12</f>
        <v>0</v>
      </c>
      <c r="M13" s="111">
        <f t="shared" ref="M13:M36" si="5">L13*$J$7</f>
        <v>0</v>
      </c>
      <c r="N13" s="112">
        <v>536.01</v>
      </c>
      <c r="O13" s="40">
        <f t="shared" ref="O13:O36" si="6">N13-N12</f>
        <v>1.999999999998181E-2</v>
      </c>
      <c r="P13" s="111">
        <f>O13*$P$7</f>
        <v>209.99999999980901</v>
      </c>
      <c r="Q13" s="112">
        <v>478.91</v>
      </c>
      <c r="R13" s="40">
        <f>Q14-Q12</f>
        <v>0</v>
      </c>
      <c r="S13" s="90">
        <f t="shared" ref="S13:S36" si="7">R13*$P$7</f>
        <v>0</v>
      </c>
      <c r="T13" s="17"/>
    </row>
    <row r="14" spans="1:20" ht="23.25" x14ac:dyDescent="0.35">
      <c r="A14" s="8">
        <v>2</v>
      </c>
      <c r="B14" s="12">
        <v>2667.72</v>
      </c>
      <c r="C14" s="12">
        <f t="shared" si="0"/>
        <v>0</v>
      </c>
      <c r="D14" s="90">
        <f t="shared" ref="D14:D36" si="8">C14*$D$7</f>
        <v>0</v>
      </c>
      <c r="E14" s="12">
        <v>2815.34</v>
      </c>
      <c r="F14" s="12">
        <f t="shared" si="1"/>
        <v>0</v>
      </c>
      <c r="G14" s="90">
        <f t="shared" si="2"/>
        <v>0</v>
      </c>
      <c r="H14" s="112">
        <v>31.47</v>
      </c>
      <c r="I14" s="40">
        <f t="shared" si="3"/>
        <v>0</v>
      </c>
      <c r="J14" s="90">
        <f t="shared" ref="J14:J36" si="9">I14*$J$7</f>
        <v>0</v>
      </c>
      <c r="K14" s="112">
        <v>1123.1400000000001</v>
      </c>
      <c r="L14" s="40">
        <f t="shared" si="4"/>
        <v>0</v>
      </c>
      <c r="M14" s="111">
        <f t="shared" si="5"/>
        <v>0</v>
      </c>
      <c r="N14" s="112">
        <v>536.02</v>
      </c>
      <c r="O14" s="40">
        <f t="shared" si="6"/>
        <v>9.9999999999909051E-3</v>
      </c>
      <c r="P14" s="111">
        <f t="shared" ref="P14:P36" si="10">O14*$P$7</f>
        <v>104.9999999999045</v>
      </c>
      <c r="Q14" s="112">
        <v>478.91</v>
      </c>
      <c r="R14" s="40">
        <f t="shared" ref="R14:R35" si="11">Q15-Q14</f>
        <v>0</v>
      </c>
      <c r="S14" s="90">
        <f t="shared" si="7"/>
        <v>0</v>
      </c>
      <c r="T14" s="17"/>
    </row>
    <row r="15" spans="1:20" ht="23.25" x14ac:dyDescent="0.35">
      <c r="A15" s="8">
        <v>3</v>
      </c>
      <c r="B15" s="12">
        <v>2667.72</v>
      </c>
      <c r="C15" s="12">
        <f t="shared" si="0"/>
        <v>0</v>
      </c>
      <c r="D15" s="90">
        <f t="shared" si="8"/>
        <v>0</v>
      </c>
      <c r="E15" s="12">
        <v>2815.34</v>
      </c>
      <c r="F15" s="12">
        <f t="shared" si="1"/>
        <v>0</v>
      </c>
      <c r="G15" s="90">
        <f t="shared" si="2"/>
        <v>0</v>
      </c>
      <c r="H15" s="112">
        <v>31.47</v>
      </c>
      <c r="I15" s="40">
        <f t="shared" si="3"/>
        <v>0</v>
      </c>
      <c r="J15" s="90">
        <f t="shared" si="9"/>
        <v>0</v>
      </c>
      <c r="K15" s="112">
        <v>1123.1400000000001</v>
      </c>
      <c r="L15" s="40">
        <f t="shared" si="4"/>
        <v>0</v>
      </c>
      <c r="M15" s="111">
        <f t="shared" si="5"/>
        <v>0</v>
      </c>
      <c r="N15" s="112">
        <v>536.03</v>
      </c>
      <c r="O15" s="40">
        <f t="shared" si="6"/>
        <v>9.9999999999909051E-3</v>
      </c>
      <c r="P15" s="111">
        <f t="shared" si="10"/>
        <v>104.9999999999045</v>
      </c>
      <c r="Q15" s="112">
        <v>478.91</v>
      </c>
      <c r="R15" s="40">
        <f t="shared" si="11"/>
        <v>0</v>
      </c>
      <c r="S15" s="90">
        <f t="shared" si="7"/>
        <v>0</v>
      </c>
      <c r="T15" s="17"/>
    </row>
    <row r="16" spans="1:20" ht="23.25" x14ac:dyDescent="0.35">
      <c r="A16" s="8">
        <v>4</v>
      </c>
      <c r="B16" s="12">
        <v>2667.72</v>
      </c>
      <c r="C16" s="12">
        <f t="shared" si="0"/>
        <v>0</v>
      </c>
      <c r="D16" s="90">
        <f t="shared" si="8"/>
        <v>0</v>
      </c>
      <c r="E16" s="12">
        <v>2815.34</v>
      </c>
      <c r="F16" s="12">
        <f t="shared" si="1"/>
        <v>0</v>
      </c>
      <c r="G16" s="90">
        <f t="shared" si="2"/>
        <v>0</v>
      </c>
      <c r="H16" s="112">
        <v>31.47</v>
      </c>
      <c r="I16" s="40">
        <f t="shared" si="3"/>
        <v>0</v>
      </c>
      <c r="J16" s="90">
        <f t="shared" si="9"/>
        <v>0</v>
      </c>
      <c r="K16" s="112">
        <v>1123.1400000000001</v>
      </c>
      <c r="L16" s="40">
        <f t="shared" si="4"/>
        <v>0</v>
      </c>
      <c r="M16" s="111">
        <f t="shared" si="5"/>
        <v>0</v>
      </c>
      <c r="N16" s="112">
        <v>536.05999999999995</v>
      </c>
      <c r="O16" s="40">
        <f t="shared" si="6"/>
        <v>2.9999999999972715E-2</v>
      </c>
      <c r="P16" s="111">
        <f t="shared" si="10"/>
        <v>314.99999999971351</v>
      </c>
      <c r="Q16" s="112">
        <v>478.91</v>
      </c>
      <c r="R16" s="40">
        <f t="shared" si="11"/>
        <v>0</v>
      </c>
      <c r="S16" s="90">
        <f t="shared" si="7"/>
        <v>0</v>
      </c>
      <c r="T16" s="17"/>
    </row>
    <row r="17" spans="1:20" ht="23.25" x14ac:dyDescent="0.35">
      <c r="A17" s="8">
        <v>5</v>
      </c>
      <c r="B17" s="12">
        <v>2667.72</v>
      </c>
      <c r="C17" s="12">
        <f t="shared" si="0"/>
        <v>0</v>
      </c>
      <c r="D17" s="90">
        <f t="shared" si="8"/>
        <v>0</v>
      </c>
      <c r="E17" s="12">
        <v>2815.34</v>
      </c>
      <c r="F17" s="12">
        <f t="shared" si="1"/>
        <v>0</v>
      </c>
      <c r="G17" s="90">
        <f t="shared" si="2"/>
        <v>0</v>
      </c>
      <c r="H17" s="112">
        <v>31.47</v>
      </c>
      <c r="I17" s="40">
        <f t="shared" si="3"/>
        <v>0</v>
      </c>
      <c r="J17" s="90">
        <f t="shared" si="9"/>
        <v>0</v>
      </c>
      <c r="K17" s="112">
        <v>1123.1400000000001</v>
      </c>
      <c r="L17" s="40">
        <f t="shared" si="4"/>
        <v>0</v>
      </c>
      <c r="M17" s="111">
        <f t="shared" si="5"/>
        <v>0</v>
      </c>
      <c r="N17" s="112">
        <v>536.08000000000004</v>
      </c>
      <c r="O17" s="40">
        <f t="shared" si="6"/>
        <v>2.0000000000095497E-2</v>
      </c>
      <c r="P17" s="111">
        <f t="shared" si="10"/>
        <v>210.00000000100272</v>
      </c>
      <c r="Q17" s="112">
        <v>478.91</v>
      </c>
      <c r="R17" s="40">
        <f t="shared" si="11"/>
        <v>0</v>
      </c>
      <c r="S17" s="90">
        <f t="shared" si="7"/>
        <v>0</v>
      </c>
      <c r="T17" s="17"/>
    </row>
    <row r="18" spans="1:20" ht="23.25" x14ac:dyDescent="0.35">
      <c r="A18" s="8">
        <v>6</v>
      </c>
      <c r="B18" s="12">
        <v>2667.72</v>
      </c>
      <c r="C18" s="12">
        <f t="shared" si="0"/>
        <v>0</v>
      </c>
      <c r="D18" s="90">
        <f t="shared" si="8"/>
        <v>0</v>
      </c>
      <c r="E18" s="12">
        <v>2815.34</v>
      </c>
      <c r="F18" s="12">
        <f t="shared" si="1"/>
        <v>0</v>
      </c>
      <c r="G18" s="90">
        <f t="shared" si="2"/>
        <v>0</v>
      </c>
      <c r="H18" s="112">
        <v>31.47</v>
      </c>
      <c r="I18" s="40">
        <f t="shared" si="3"/>
        <v>0</v>
      </c>
      <c r="J18" s="90">
        <f t="shared" si="9"/>
        <v>0</v>
      </c>
      <c r="K18" s="112">
        <v>1123.1400000000001</v>
      </c>
      <c r="L18" s="40">
        <f t="shared" si="4"/>
        <v>0</v>
      </c>
      <c r="M18" s="111">
        <f t="shared" si="5"/>
        <v>0</v>
      </c>
      <c r="N18" s="112">
        <v>536.1</v>
      </c>
      <c r="O18" s="40">
        <f t="shared" si="6"/>
        <v>1.999999999998181E-2</v>
      </c>
      <c r="P18" s="111">
        <f t="shared" si="10"/>
        <v>209.99999999980901</v>
      </c>
      <c r="Q18" s="112">
        <v>478.91</v>
      </c>
      <c r="R18" s="40">
        <f t="shared" si="11"/>
        <v>0</v>
      </c>
      <c r="S18" s="90">
        <f t="shared" si="7"/>
        <v>0</v>
      </c>
      <c r="T18" s="17"/>
    </row>
    <row r="19" spans="1:20" ht="23.25" x14ac:dyDescent="0.35">
      <c r="A19" s="8">
        <v>7</v>
      </c>
      <c r="B19" s="12">
        <v>2667.72</v>
      </c>
      <c r="C19" s="12">
        <f t="shared" si="0"/>
        <v>0</v>
      </c>
      <c r="D19" s="90">
        <f t="shared" si="8"/>
        <v>0</v>
      </c>
      <c r="E19" s="12">
        <v>2815.34</v>
      </c>
      <c r="F19" s="12">
        <f t="shared" si="1"/>
        <v>0</v>
      </c>
      <c r="G19" s="90">
        <f t="shared" si="2"/>
        <v>0</v>
      </c>
      <c r="H19" s="112">
        <v>31.47</v>
      </c>
      <c r="I19" s="40">
        <f t="shared" si="3"/>
        <v>0</v>
      </c>
      <c r="J19" s="90">
        <f t="shared" si="9"/>
        <v>0</v>
      </c>
      <c r="K19" s="112">
        <v>1123.1400000000001</v>
      </c>
      <c r="L19" s="40">
        <f t="shared" si="4"/>
        <v>0</v>
      </c>
      <c r="M19" s="111">
        <f t="shared" si="5"/>
        <v>0</v>
      </c>
      <c r="N19" s="112">
        <v>536.11</v>
      </c>
      <c r="O19" s="40">
        <f t="shared" si="6"/>
        <v>9.9999999999909051E-3</v>
      </c>
      <c r="P19" s="111">
        <f t="shared" si="10"/>
        <v>104.9999999999045</v>
      </c>
      <c r="Q19" s="112">
        <v>478.91</v>
      </c>
      <c r="R19" s="40">
        <f t="shared" si="11"/>
        <v>0</v>
      </c>
      <c r="S19" s="90">
        <f t="shared" si="7"/>
        <v>0</v>
      </c>
      <c r="T19" s="17"/>
    </row>
    <row r="20" spans="1:20" ht="23.25" x14ac:dyDescent="0.35">
      <c r="A20" s="8">
        <v>8</v>
      </c>
      <c r="B20" s="12">
        <v>2667.72</v>
      </c>
      <c r="C20" s="12">
        <f t="shared" si="0"/>
        <v>0</v>
      </c>
      <c r="D20" s="90">
        <f t="shared" si="8"/>
        <v>0</v>
      </c>
      <c r="E20" s="12">
        <v>2815.34</v>
      </c>
      <c r="F20" s="12">
        <f t="shared" si="1"/>
        <v>0</v>
      </c>
      <c r="G20" s="90">
        <f t="shared" si="2"/>
        <v>0</v>
      </c>
      <c r="H20" s="112">
        <v>31.47</v>
      </c>
      <c r="I20" s="40">
        <f t="shared" si="3"/>
        <v>0</v>
      </c>
      <c r="J20" s="90">
        <f t="shared" si="9"/>
        <v>0</v>
      </c>
      <c r="K20" s="112">
        <v>1123.1400000000001</v>
      </c>
      <c r="L20" s="40">
        <f t="shared" si="4"/>
        <v>0</v>
      </c>
      <c r="M20" s="111">
        <f t="shared" si="5"/>
        <v>0</v>
      </c>
      <c r="N20" s="112">
        <v>536.12</v>
      </c>
      <c r="O20" s="40">
        <f t="shared" si="6"/>
        <v>9.9999999999909051E-3</v>
      </c>
      <c r="P20" s="111">
        <f t="shared" si="10"/>
        <v>104.9999999999045</v>
      </c>
      <c r="Q20" s="112">
        <v>478.91</v>
      </c>
      <c r="R20" s="40">
        <f t="shared" si="11"/>
        <v>0</v>
      </c>
      <c r="S20" s="90">
        <f t="shared" si="7"/>
        <v>0</v>
      </c>
      <c r="T20" s="17"/>
    </row>
    <row r="21" spans="1:20" ht="23.25" x14ac:dyDescent="0.35">
      <c r="A21" s="8">
        <v>9</v>
      </c>
      <c r="B21" s="12">
        <v>2667.72</v>
      </c>
      <c r="C21" s="12">
        <f t="shared" si="0"/>
        <v>0</v>
      </c>
      <c r="D21" s="90">
        <f t="shared" si="8"/>
        <v>0</v>
      </c>
      <c r="E21" s="12">
        <v>2815.34</v>
      </c>
      <c r="F21" s="12">
        <f t="shared" si="1"/>
        <v>0</v>
      </c>
      <c r="G21" s="90">
        <f t="shared" si="2"/>
        <v>0</v>
      </c>
      <c r="H21" s="112">
        <v>31.47</v>
      </c>
      <c r="I21" s="40">
        <f t="shared" si="3"/>
        <v>0</v>
      </c>
      <c r="J21" s="90">
        <f t="shared" si="9"/>
        <v>0</v>
      </c>
      <c r="K21" s="112">
        <v>1123.1400000000001</v>
      </c>
      <c r="L21" s="40">
        <f t="shared" si="4"/>
        <v>0</v>
      </c>
      <c r="M21" s="111">
        <f t="shared" si="5"/>
        <v>0</v>
      </c>
      <c r="N21" s="112">
        <v>536.14</v>
      </c>
      <c r="O21" s="40">
        <f t="shared" si="6"/>
        <v>1.999999999998181E-2</v>
      </c>
      <c r="P21" s="111">
        <f t="shared" si="10"/>
        <v>209.99999999980901</v>
      </c>
      <c r="Q21" s="112">
        <v>478.91</v>
      </c>
      <c r="R21" s="40">
        <f t="shared" si="11"/>
        <v>0</v>
      </c>
      <c r="S21" s="90">
        <f t="shared" si="7"/>
        <v>0</v>
      </c>
      <c r="T21" s="17"/>
    </row>
    <row r="22" spans="1:20" ht="23.25" x14ac:dyDescent="0.35">
      <c r="A22" s="8">
        <v>10</v>
      </c>
      <c r="B22" s="12">
        <v>2667.72</v>
      </c>
      <c r="C22" s="12">
        <f t="shared" si="0"/>
        <v>0</v>
      </c>
      <c r="D22" s="90">
        <f t="shared" si="8"/>
        <v>0</v>
      </c>
      <c r="E22" s="12">
        <v>2815.34</v>
      </c>
      <c r="F22" s="12">
        <f t="shared" si="1"/>
        <v>0</v>
      </c>
      <c r="G22" s="90">
        <f t="shared" si="2"/>
        <v>0</v>
      </c>
      <c r="H22" s="112">
        <v>31.47</v>
      </c>
      <c r="I22" s="40">
        <f t="shared" si="3"/>
        <v>0</v>
      </c>
      <c r="J22" s="90">
        <f t="shared" si="9"/>
        <v>0</v>
      </c>
      <c r="K22" s="112">
        <v>1123.1400000000001</v>
      </c>
      <c r="L22" s="40">
        <f t="shared" si="4"/>
        <v>0</v>
      </c>
      <c r="M22" s="111">
        <f t="shared" si="5"/>
        <v>0</v>
      </c>
      <c r="N22" s="112">
        <v>536.16</v>
      </c>
      <c r="O22" s="40">
        <f t="shared" si="6"/>
        <v>1.999999999998181E-2</v>
      </c>
      <c r="P22" s="111">
        <f t="shared" si="10"/>
        <v>209.99999999980901</v>
      </c>
      <c r="Q22" s="112">
        <v>478.91</v>
      </c>
      <c r="R22" s="40">
        <f t="shared" si="11"/>
        <v>0</v>
      </c>
      <c r="S22" s="90">
        <f t="shared" si="7"/>
        <v>0</v>
      </c>
      <c r="T22" s="17"/>
    </row>
    <row r="23" spans="1:20" ht="23.25" x14ac:dyDescent="0.35">
      <c r="A23" s="8">
        <v>11</v>
      </c>
      <c r="B23" s="12">
        <v>2667.72</v>
      </c>
      <c r="C23" s="12">
        <f t="shared" si="0"/>
        <v>0</v>
      </c>
      <c r="D23" s="90">
        <f t="shared" si="8"/>
        <v>0</v>
      </c>
      <c r="E23" s="12">
        <v>2815.34</v>
      </c>
      <c r="F23" s="12">
        <f t="shared" si="1"/>
        <v>0</v>
      </c>
      <c r="G23" s="90">
        <f t="shared" si="2"/>
        <v>0</v>
      </c>
      <c r="H23" s="112">
        <v>31.47</v>
      </c>
      <c r="I23" s="40">
        <f t="shared" si="3"/>
        <v>0</v>
      </c>
      <c r="J23" s="90">
        <f t="shared" si="9"/>
        <v>0</v>
      </c>
      <c r="K23" s="112">
        <v>1123.1400000000001</v>
      </c>
      <c r="L23" s="40">
        <f t="shared" si="4"/>
        <v>0</v>
      </c>
      <c r="M23" s="111">
        <f t="shared" si="5"/>
        <v>0</v>
      </c>
      <c r="N23" s="112">
        <v>536.16999999999996</v>
      </c>
      <c r="O23" s="40">
        <f t="shared" si="6"/>
        <v>9.9999999999909051E-3</v>
      </c>
      <c r="P23" s="111">
        <f t="shared" si="10"/>
        <v>104.9999999999045</v>
      </c>
      <c r="Q23" s="112">
        <v>478.91</v>
      </c>
      <c r="R23" s="40">
        <f t="shared" si="11"/>
        <v>0</v>
      </c>
      <c r="S23" s="90">
        <f t="shared" si="7"/>
        <v>0</v>
      </c>
      <c r="T23" s="17"/>
    </row>
    <row r="24" spans="1:20" ht="23.25" x14ac:dyDescent="0.35">
      <c r="A24" s="8">
        <v>12</v>
      </c>
      <c r="B24" s="12">
        <v>2667.72</v>
      </c>
      <c r="C24" s="12">
        <f t="shared" si="0"/>
        <v>0</v>
      </c>
      <c r="D24" s="90">
        <f t="shared" si="8"/>
        <v>0</v>
      </c>
      <c r="E24" s="12">
        <v>2815.34</v>
      </c>
      <c r="F24" s="12">
        <f t="shared" si="1"/>
        <v>0</v>
      </c>
      <c r="G24" s="90">
        <f t="shared" si="2"/>
        <v>0</v>
      </c>
      <c r="H24" s="112">
        <v>31.48</v>
      </c>
      <c r="I24" s="40">
        <f t="shared" si="3"/>
        <v>1.0000000000001563E-2</v>
      </c>
      <c r="J24" s="90">
        <f t="shared" si="9"/>
        <v>105.00000000001641</v>
      </c>
      <c r="K24" s="112">
        <v>1123.1400000000001</v>
      </c>
      <c r="L24" s="40">
        <f t="shared" si="4"/>
        <v>0</v>
      </c>
      <c r="M24" s="111">
        <f t="shared" si="5"/>
        <v>0</v>
      </c>
      <c r="N24" s="112">
        <v>536.17999999999995</v>
      </c>
      <c r="O24" s="40">
        <f t="shared" si="6"/>
        <v>9.9999999999909051E-3</v>
      </c>
      <c r="P24" s="111">
        <f t="shared" si="10"/>
        <v>104.9999999999045</v>
      </c>
      <c r="Q24" s="112">
        <v>478.91</v>
      </c>
      <c r="R24" s="40">
        <f t="shared" si="11"/>
        <v>0</v>
      </c>
      <c r="S24" s="90">
        <f t="shared" si="7"/>
        <v>0</v>
      </c>
      <c r="T24" s="17"/>
    </row>
    <row r="25" spans="1:20" ht="23.25" x14ac:dyDescent="0.35">
      <c r="A25" s="8">
        <v>13</v>
      </c>
      <c r="B25" s="12">
        <v>2667.72</v>
      </c>
      <c r="C25" s="12">
        <f t="shared" si="0"/>
        <v>0</v>
      </c>
      <c r="D25" s="90">
        <f t="shared" si="8"/>
        <v>0</v>
      </c>
      <c r="E25" s="12">
        <v>2815.34</v>
      </c>
      <c r="F25" s="12">
        <f t="shared" si="1"/>
        <v>0</v>
      </c>
      <c r="G25" s="90">
        <f t="shared" si="2"/>
        <v>0</v>
      </c>
      <c r="H25" s="112">
        <v>31.48</v>
      </c>
      <c r="I25" s="40">
        <f t="shared" si="3"/>
        <v>0</v>
      </c>
      <c r="J25" s="90">
        <f t="shared" si="9"/>
        <v>0</v>
      </c>
      <c r="K25" s="112">
        <v>1123.1400000000001</v>
      </c>
      <c r="L25" s="40">
        <f t="shared" si="4"/>
        <v>0</v>
      </c>
      <c r="M25" s="111">
        <f t="shared" si="5"/>
        <v>0</v>
      </c>
      <c r="N25" s="112">
        <v>536.20000000000005</v>
      </c>
      <c r="O25" s="40">
        <f t="shared" si="6"/>
        <v>2.0000000000095497E-2</v>
      </c>
      <c r="P25" s="111">
        <f t="shared" si="10"/>
        <v>210.00000000100272</v>
      </c>
      <c r="Q25" s="112">
        <v>478.91</v>
      </c>
      <c r="R25" s="40">
        <f t="shared" si="11"/>
        <v>0</v>
      </c>
      <c r="S25" s="90">
        <f t="shared" si="7"/>
        <v>0</v>
      </c>
      <c r="T25" s="17"/>
    </row>
    <row r="26" spans="1:20" ht="19.5" customHeight="1" x14ac:dyDescent="0.35">
      <c r="A26" s="8">
        <v>14</v>
      </c>
      <c r="B26" s="12">
        <v>2667.72</v>
      </c>
      <c r="C26" s="12">
        <f t="shared" si="0"/>
        <v>0</v>
      </c>
      <c r="D26" s="90">
        <f t="shared" si="8"/>
        <v>0</v>
      </c>
      <c r="E26" s="12">
        <v>2815.34</v>
      </c>
      <c r="F26" s="12">
        <f t="shared" si="1"/>
        <v>0</v>
      </c>
      <c r="G26" s="90">
        <f t="shared" si="2"/>
        <v>0</v>
      </c>
      <c r="H26" s="112">
        <v>31.48</v>
      </c>
      <c r="I26" s="40">
        <f t="shared" si="3"/>
        <v>0</v>
      </c>
      <c r="J26" s="90">
        <f t="shared" si="9"/>
        <v>0</v>
      </c>
      <c r="K26" s="112">
        <v>1123.1400000000001</v>
      </c>
      <c r="L26" s="40">
        <f t="shared" si="4"/>
        <v>0</v>
      </c>
      <c r="M26" s="111">
        <f t="shared" si="5"/>
        <v>0</v>
      </c>
      <c r="N26" s="112">
        <v>536.21</v>
      </c>
      <c r="O26" s="40">
        <f t="shared" si="6"/>
        <v>9.9999999999909051E-3</v>
      </c>
      <c r="P26" s="111">
        <f t="shared" si="10"/>
        <v>104.9999999999045</v>
      </c>
      <c r="Q26" s="112">
        <v>478.91</v>
      </c>
      <c r="R26" s="40">
        <f t="shared" si="11"/>
        <v>0</v>
      </c>
      <c r="S26" s="90">
        <f t="shared" si="7"/>
        <v>0</v>
      </c>
      <c r="T26" s="17"/>
    </row>
    <row r="27" spans="1:20" ht="23.25" x14ac:dyDescent="0.35">
      <c r="A27" s="8">
        <v>15</v>
      </c>
      <c r="B27" s="12">
        <v>2667.72</v>
      </c>
      <c r="C27" s="12">
        <f t="shared" si="0"/>
        <v>0</v>
      </c>
      <c r="D27" s="90">
        <f t="shared" si="8"/>
        <v>0</v>
      </c>
      <c r="E27" s="12">
        <v>2815.34</v>
      </c>
      <c r="F27" s="12">
        <f t="shared" si="1"/>
        <v>0</v>
      </c>
      <c r="G27" s="90">
        <f t="shared" si="2"/>
        <v>0</v>
      </c>
      <c r="H27" s="112">
        <v>31.48</v>
      </c>
      <c r="I27" s="40">
        <f t="shared" si="3"/>
        <v>0</v>
      </c>
      <c r="J27" s="90">
        <f t="shared" si="9"/>
        <v>0</v>
      </c>
      <c r="K27" s="112">
        <v>1123.1400000000001</v>
      </c>
      <c r="L27" s="40">
        <f t="shared" si="4"/>
        <v>0</v>
      </c>
      <c r="M27" s="111">
        <f t="shared" si="5"/>
        <v>0</v>
      </c>
      <c r="N27" s="112">
        <v>536.23</v>
      </c>
      <c r="O27" s="40">
        <f t="shared" si="6"/>
        <v>1.999999999998181E-2</v>
      </c>
      <c r="P27" s="111">
        <f t="shared" si="10"/>
        <v>209.99999999980901</v>
      </c>
      <c r="Q27" s="112">
        <v>478.91</v>
      </c>
      <c r="R27" s="40">
        <f t="shared" si="11"/>
        <v>0</v>
      </c>
      <c r="S27" s="90">
        <f t="shared" si="7"/>
        <v>0</v>
      </c>
      <c r="T27" s="17"/>
    </row>
    <row r="28" spans="1:20" ht="23.25" x14ac:dyDescent="0.35">
      <c r="A28" s="8">
        <v>16</v>
      </c>
      <c r="B28" s="12">
        <v>2667.72</v>
      </c>
      <c r="C28" s="12">
        <f t="shared" si="0"/>
        <v>0</v>
      </c>
      <c r="D28" s="90">
        <f t="shared" si="8"/>
        <v>0</v>
      </c>
      <c r="E28" s="12">
        <v>2815.34</v>
      </c>
      <c r="F28" s="12">
        <f t="shared" si="1"/>
        <v>0</v>
      </c>
      <c r="G28" s="90">
        <f t="shared" si="2"/>
        <v>0</v>
      </c>
      <c r="H28" s="112">
        <v>31.48</v>
      </c>
      <c r="I28" s="40">
        <f t="shared" si="3"/>
        <v>0</v>
      </c>
      <c r="J28" s="90">
        <f t="shared" si="9"/>
        <v>0</v>
      </c>
      <c r="K28" s="112">
        <v>1123.1400000000001</v>
      </c>
      <c r="L28" s="40">
        <f t="shared" si="4"/>
        <v>0</v>
      </c>
      <c r="M28" s="111">
        <f t="shared" si="5"/>
        <v>0</v>
      </c>
      <c r="N28" s="112">
        <v>536.25</v>
      </c>
      <c r="O28" s="40">
        <f t="shared" si="6"/>
        <v>1.999999999998181E-2</v>
      </c>
      <c r="P28" s="111">
        <f t="shared" si="10"/>
        <v>209.99999999980901</v>
      </c>
      <c r="Q28" s="112">
        <v>478.91</v>
      </c>
      <c r="R28" s="40">
        <f t="shared" si="11"/>
        <v>0</v>
      </c>
      <c r="S28" s="90">
        <f t="shared" si="7"/>
        <v>0</v>
      </c>
      <c r="T28" s="17"/>
    </row>
    <row r="29" spans="1:20" ht="23.25" x14ac:dyDescent="0.35">
      <c r="A29" s="8">
        <v>17</v>
      </c>
      <c r="B29" s="12">
        <v>2667.72</v>
      </c>
      <c r="C29" s="12">
        <f t="shared" si="0"/>
        <v>0</v>
      </c>
      <c r="D29" s="90">
        <f t="shared" si="8"/>
        <v>0</v>
      </c>
      <c r="E29" s="12">
        <v>2815.34</v>
      </c>
      <c r="F29" s="12">
        <f t="shared" si="1"/>
        <v>0</v>
      </c>
      <c r="G29" s="90">
        <f t="shared" si="2"/>
        <v>0</v>
      </c>
      <c r="H29" s="112">
        <v>31.48</v>
      </c>
      <c r="I29" s="40">
        <f t="shared" si="3"/>
        <v>0</v>
      </c>
      <c r="J29" s="90">
        <f t="shared" si="9"/>
        <v>0</v>
      </c>
      <c r="K29" s="112">
        <v>1123.1400000000001</v>
      </c>
      <c r="L29" s="40">
        <f t="shared" si="4"/>
        <v>0</v>
      </c>
      <c r="M29" s="111">
        <f t="shared" si="5"/>
        <v>0</v>
      </c>
      <c r="N29" s="112">
        <v>536.26</v>
      </c>
      <c r="O29" s="40">
        <f t="shared" si="6"/>
        <v>9.9999999999909051E-3</v>
      </c>
      <c r="P29" s="111">
        <f t="shared" si="10"/>
        <v>104.9999999999045</v>
      </c>
      <c r="Q29" s="112">
        <v>478.91</v>
      </c>
      <c r="R29" s="40">
        <f t="shared" si="11"/>
        <v>0</v>
      </c>
      <c r="S29" s="90">
        <f t="shared" si="7"/>
        <v>0</v>
      </c>
      <c r="T29" s="17"/>
    </row>
    <row r="30" spans="1:20" ht="23.25" x14ac:dyDescent="0.35">
      <c r="A30" s="8">
        <v>18</v>
      </c>
      <c r="B30" s="12">
        <v>2667.72</v>
      </c>
      <c r="C30" s="12">
        <f t="shared" si="0"/>
        <v>0</v>
      </c>
      <c r="D30" s="90">
        <f t="shared" si="8"/>
        <v>0</v>
      </c>
      <c r="E30" s="12">
        <v>2815.34</v>
      </c>
      <c r="F30" s="12">
        <f t="shared" si="1"/>
        <v>0</v>
      </c>
      <c r="G30" s="90">
        <f t="shared" si="2"/>
        <v>0</v>
      </c>
      <c r="H30" s="112">
        <v>31.48</v>
      </c>
      <c r="I30" s="40">
        <f t="shared" si="3"/>
        <v>0</v>
      </c>
      <c r="J30" s="90">
        <f t="shared" si="9"/>
        <v>0</v>
      </c>
      <c r="K30" s="112">
        <v>1123.1400000000001</v>
      </c>
      <c r="L30" s="40">
        <f t="shared" si="4"/>
        <v>0</v>
      </c>
      <c r="M30" s="111">
        <f t="shared" si="5"/>
        <v>0</v>
      </c>
      <c r="N30" s="112">
        <v>536.27</v>
      </c>
      <c r="O30" s="40">
        <f t="shared" si="6"/>
        <v>9.9999999999909051E-3</v>
      </c>
      <c r="P30" s="111">
        <f t="shared" si="10"/>
        <v>104.9999999999045</v>
      </c>
      <c r="Q30" s="112">
        <v>478.91</v>
      </c>
      <c r="R30" s="40">
        <f t="shared" si="11"/>
        <v>0</v>
      </c>
      <c r="S30" s="90">
        <f t="shared" si="7"/>
        <v>0</v>
      </c>
      <c r="T30" s="17"/>
    </row>
    <row r="31" spans="1:20" ht="23.25" x14ac:dyDescent="0.35">
      <c r="A31" s="8">
        <v>19</v>
      </c>
      <c r="B31" s="12">
        <v>2667.72</v>
      </c>
      <c r="C31" s="12">
        <f t="shared" si="0"/>
        <v>0</v>
      </c>
      <c r="D31" s="90">
        <f t="shared" si="8"/>
        <v>0</v>
      </c>
      <c r="E31" s="12">
        <v>2815.34</v>
      </c>
      <c r="F31" s="12">
        <f t="shared" si="1"/>
        <v>0</v>
      </c>
      <c r="G31" s="90">
        <f t="shared" si="2"/>
        <v>0</v>
      </c>
      <c r="H31" s="112">
        <v>31.48</v>
      </c>
      <c r="I31" s="40">
        <f t="shared" si="3"/>
        <v>0</v>
      </c>
      <c r="J31" s="90">
        <f t="shared" si="9"/>
        <v>0</v>
      </c>
      <c r="K31" s="112">
        <v>1123.1400000000001</v>
      </c>
      <c r="L31" s="40">
        <f t="shared" si="4"/>
        <v>0</v>
      </c>
      <c r="M31" s="111">
        <f t="shared" si="5"/>
        <v>0</v>
      </c>
      <c r="N31" s="112">
        <v>536.29</v>
      </c>
      <c r="O31" s="40">
        <f t="shared" si="6"/>
        <v>1.999999999998181E-2</v>
      </c>
      <c r="P31" s="111">
        <f t="shared" si="10"/>
        <v>209.99999999980901</v>
      </c>
      <c r="Q31" s="112">
        <v>478.91</v>
      </c>
      <c r="R31" s="40">
        <f t="shared" si="11"/>
        <v>0</v>
      </c>
      <c r="S31" s="90">
        <f t="shared" si="7"/>
        <v>0</v>
      </c>
      <c r="T31" s="17"/>
    </row>
    <row r="32" spans="1:20" ht="23.25" x14ac:dyDescent="0.35">
      <c r="A32" s="8">
        <v>20</v>
      </c>
      <c r="B32" s="12">
        <v>2667.72</v>
      </c>
      <c r="C32" s="12">
        <f t="shared" si="0"/>
        <v>0</v>
      </c>
      <c r="D32" s="90">
        <f t="shared" si="8"/>
        <v>0</v>
      </c>
      <c r="E32" s="12">
        <v>2815.34</v>
      </c>
      <c r="F32" s="12">
        <f t="shared" si="1"/>
        <v>0</v>
      </c>
      <c r="G32" s="90">
        <f t="shared" si="2"/>
        <v>0</v>
      </c>
      <c r="H32" s="112">
        <v>31.48</v>
      </c>
      <c r="I32" s="40">
        <f t="shared" si="3"/>
        <v>0</v>
      </c>
      <c r="J32" s="90">
        <f t="shared" si="9"/>
        <v>0</v>
      </c>
      <c r="K32" s="112">
        <v>1123.1400000000001</v>
      </c>
      <c r="L32" s="40">
        <f t="shared" si="4"/>
        <v>0</v>
      </c>
      <c r="M32" s="111">
        <f t="shared" si="5"/>
        <v>0</v>
      </c>
      <c r="N32" s="112">
        <v>536.30999999999995</v>
      </c>
      <c r="O32" s="40">
        <f t="shared" si="6"/>
        <v>1.999999999998181E-2</v>
      </c>
      <c r="P32" s="111">
        <f t="shared" si="10"/>
        <v>209.99999999980901</v>
      </c>
      <c r="Q32" s="112">
        <v>478.91</v>
      </c>
      <c r="R32" s="40">
        <f t="shared" si="11"/>
        <v>0</v>
      </c>
      <c r="S32" s="90">
        <f t="shared" si="7"/>
        <v>0</v>
      </c>
      <c r="T32" s="17"/>
    </row>
    <row r="33" spans="1:20" ht="23.25" x14ac:dyDescent="0.35">
      <c r="A33" s="8">
        <v>21</v>
      </c>
      <c r="B33" s="12">
        <v>2667.72</v>
      </c>
      <c r="C33" s="12">
        <f t="shared" si="0"/>
        <v>0</v>
      </c>
      <c r="D33" s="90">
        <f t="shared" si="8"/>
        <v>0</v>
      </c>
      <c r="E33" s="12">
        <v>2815.34</v>
      </c>
      <c r="F33" s="12">
        <f t="shared" si="1"/>
        <v>0</v>
      </c>
      <c r="G33" s="90">
        <f t="shared" si="2"/>
        <v>0</v>
      </c>
      <c r="H33" s="112">
        <v>31.49</v>
      </c>
      <c r="I33" s="40">
        <f t="shared" si="3"/>
        <v>9.9999999999980105E-3</v>
      </c>
      <c r="J33" s="90">
        <f t="shared" si="9"/>
        <v>104.99999999997911</v>
      </c>
      <c r="K33" s="112">
        <v>1123.1400000000001</v>
      </c>
      <c r="L33" s="40">
        <f t="shared" si="4"/>
        <v>0</v>
      </c>
      <c r="M33" s="111">
        <f t="shared" si="5"/>
        <v>0</v>
      </c>
      <c r="N33" s="112">
        <v>536.33000000000004</v>
      </c>
      <c r="O33" s="40">
        <f t="shared" si="6"/>
        <v>2.0000000000095497E-2</v>
      </c>
      <c r="P33" s="111">
        <f t="shared" si="10"/>
        <v>210.00000000100272</v>
      </c>
      <c r="Q33" s="112">
        <v>478.91</v>
      </c>
      <c r="R33" s="40">
        <f t="shared" si="11"/>
        <v>0</v>
      </c>
      <c r="S33" s="90">
        <f t="shared" si="7"/>
        <v>0</v>
      </c>
      <c r="T33" s="17"/>
    </row>
    <row r="34" spans="1:20" ht="23.25" x14ac:dyDescent="0.35">
      <c r="A34" s="8">
        <v>22</v>
      </c>
      <c r="B34" s="12">
        <v>2667.72</v>
      </c>
      <c r="C34" s="12">
        <f t="shared" si="0"/>
        <v>0</v>
      </c>
      <c r="D34" s="90">
        <f t="shared" si="8"/>
        <v>0</v>
      </c>
      <c r="E34" s="12">
        <v>2815.34</v>
      </c>
      <c r="F34" s="12">
        <f t="shared" si="1"/>
        <v>0</v>
      </c>
      <c r="G34" s="90">
        <f t="shared" si="2"/>
        <v>0</v>
      </c>
      <c r="H34" s="112">
        <v>31.49</v>
      </c>
      <c r="I34" s="40">
        <f t="shared" si="3"/>
        <v>0</v>
      </c>
      <c r="J34" s="90">
        <f t="shared" si="9"/>
        <v>0</v>
      </c>
      <c r="K34" s="112">
        <v>1123.1400000000001</v>
      </c>
      <c r="L34" s="40">
        <f t="shared" si="4"/>
        <v>0</v>
      </c>
      <c r="M34" s="111">
        <f t="shared" si="5"/>
        <v>0</v>
      </c>
      <c r="N34" s="112">
        <v>536.34</v>
      </c>
      <c r="O34" s="40">
        <f t="shared" si="6"/>
        <v>9.9999999999909051E-3</v>
      </c>
      <c r="P34" s="111">
        <f t="shared" si="10"/>
        <v>104.9999999999045</v>
      </c>
      <c r="Q34" s="112">
        <v>478.91</v>
      </c>
      <c r="R34" s="40">
        <f t="shared" si="11"/>
        <v>0</v>
      </c>
      <c r="S34" s="90">
        <f t="shared" si="7"/>
        <v>0</v>
      </c>
      <c r="T34" s="17"/>
    </row>
    <row r="35" spans="1:20" ht="23.25" x14ac:dyDescent="0.35">
      <c r="A35" s="8">
        <v>23</v>
      </c>
      <c r="B35" s="12">
        <v>2667.72</v>
      </c>
      <c r="C35" s="12">
        <f t="shared" si="0"/>
        <v>0</v>
      </c>
      <c r="D35" s="90">
        <f t="shared" si="8"/>
        <v>0</v>
      </c>
      <c r="E35" s="12">
        <v>2815.34</v>
      </c>
      <c r="F35" s="12">
        <f t="shared" si="1"/>
        <v>0</v>
      </c>
      <c r="G35" s="90">
        <f t="shared" si="2"/>
        <v>0</v>
      </c>
      <c r="H35" s="112">
        <v>31.49</v>
      </c>
      <c r="I35" s="40">
        <f t="shared" si="3"/>
        <v>0</v>
      </c>
      <c r="J35" s="90">
        <f t="shared" si="9"/>
        <v>0</v>
      </c>
      <c r="K35" s="112">
        <v>1123.1400000000001</v>
      </c>
      <c r="L35" s="40">
        <f t="shared" si="4"/>
        <v>0</v>
      </c>
      <c r="M35" s="111">
        <f t="shared" si="5"/>
        <v>0</v>
      </c>
      <c r="N35" s="112">
        <v>536.36</v>
      </c>
      <c r="O35" s="40">
        <f t="shared" si="6"/>
        <v>1.999999999998181E-2</v>
      </c>
      <c r="P35" s="111">
        <f t="shared" si="10"/>
        <v>209.99999999980901</v>
      </c>
      <c r="Q35" s="112">
        <v>478.91</v>
      </c>
      <c r="R35" s="40">
        <f t="shared" si="11"/>
        <v>0</v>
      </c>
      <c r="S35" s="90">
        <f t="shared" si="7"/>
        <v>0</v>
      </c>
      <c r="T35" s="17"/>
    </row>
    <row r="36" spans="1:20" ht="23.25" x14ac:dyDescent="0.35">
      <c r="A36" s="8">
        <v>24</v>
      </c>
      <c r="B36" s="12">
        <v>2667.72</v>
      </c>
      <c r="C36" s="12">
        <f t="shared" si="0"/>
        <v>0</v>
      </c>
      <c r="D36" s="90">
        <f t="shared" si="8"/>
        <v>0</v>
      </c>
      <c r="E36" s="12">
        <v>2815.34</v>
      </c>
      <c r="F36" s="12">
        <f t="shared" si="1"/>
        <v>0</v>
      </c>
      <c r="G36" s="90">
        <f t="shared" si="2"/>
        <v>0</v>
      </c>
      <c r="H36" s="112">
        <v>31.49</v>
      </c>
      <c r="I36" s="40">
        <f t="shared" si="3"/>
        <v>0</v>
      </c>
      <c r="J36" s="90">
        <f t="shared" si="9"/>
        <v>0</v>
      </c>
      <c r="K36" s="112">
        <v>1123.1400000000001</v>
      </c>
      <c r="L36" s="40">
        <f t="shared" si="4"/>
        <v>0</v>
      </c>
      <c r="M36" s="111">
        <f t="shared" si="5"/>
        <v>0</v>
      </c>
      <c r="N36" s="112">
        <v>536.37</v>
      </c>
      <c r="O36" s="40">
        <f t="shared" si="6"/>
        <v>9.9999999999909051E-3</v>
      </c>
      <c r="P36" s="111">
        <f t="shared" si="10"/>
        <v>104.9999999999045</v>
      </c>
      <c r="Q36" s="112">
        <v>478.91</v>
      </c>
      <c r="R36" s="40" t="s">
        <v>58</v>
      </c>
      <c r="S36" s="90">
        <f t="shared" si="7"/>
        <v>0</v>
      </c>
      <c r="T36" s="17"/>
    </row>
    <row r="37" spans="1:20" ht="23.25" x14ac:dyDescent="0.35">
      <c r="A37" s="3"/>
      <c r="B37" s="12"/>
      <c r="C37" s="45"/>
      <c r="D37" s="45">
        <f>SUM(D13:D36)</f>
        <v>0</v>
      </c>
      <c r="E37" s="45"/>
      <c r="F37" s="45"/>
      <c r="G37" s="45">
        <f>SUM(G13:G36)</f>
        <v>0</v>
      </c>
      <c r="H37" s="93"/>
      <c r="I37" s="93"/>
      <c r="J37" s="93">
        <f>SUM(J13:J36)</f>
        <v>314.99999999997465</v>
      </c>
      <c r="K37" s="93"/>
      <c r="L37" s="93"/>
      <c r="M37" s="93">
        <f>SUM(M13:M36)</f>
        <v>0</v>
      </c>
      <c r="N37" s="116"/>
      <c r="O37" s="93"/>
      <c r="P37" s="93">
        <f>SUM(P13:P36)</f>
        <v>3989.9999999999523</v>
      </c>
      <c r="Q37" s="93"/>
      <c r="R37" s="93"/>
      <c r="S37" s="93">
        <f>SUM(S13:S36)</f>
        <v>0</v>
      </c>
      <c r="T37" s="15"/>
    </row>
    <row r="38" spans="1:20" x14ac:dyDescent="0.2">
      <c r="T38" s="4"/>
    </row>
    <row r="39" spans="1:20" x14ac:dyDescent="0.2">
      <c r="A39" t="s">
        <v>51</v>
      </c>
      <c r="T39" s="4"/>
    </row>
  </sheetData>
  <customSheetViews>
    <customSheetView guid="{A3A6D6B5-A84A-448E-9BD9-C1379922F7DE}" showPageBreaks="1" state="hidden" showRuler="0">
      <selection activeCell="W27" sqref="W27"/>
      <pageMargins left="0.51181102362204722" right="0.19685039370078741" top="0.43307086614173229" bottom="0.31496062992125984" header="0" footer="0"/>
      <pageSetup paperSize="8" orientation="landscape" r:id="rId1"/>
      <headerFooter alignWithMargins="0"/>
    </customSheetView>
    <customSheetView guid="{5B070A20-4F7B-11D9-8721-009027A7451D}" showPageBreaks="1" showRuler="0">
      <selection activeCell="R3" sqref="R3"/>
      <pageMargins left="0" right="0" top="0.23622047244094491" bottom="0.11811023622047245" header="0" footer="0"/>
      <pageSetup paperSize="8" orientation="landscape" horizontalDpi="120" verticalDpi="144" r:id="rId2"/>
      <headerFooter alignWithMargins="0"/>
    </customSheetView>
    <customSheetView guid="{37818140-A24B-11D7-8720-444553540000}" scale="75" showPageBreaks="1" showRuler="0" topLeftCell="J1">
      <selection activeCell="B4" sqref="B4"/>
      <pageMargins left="0" right="0" top="0.43307086614173229" bottom="0.11811023622047245" header="0" footer="0"/>
      <pageSetup paperSize="8" orientation="landscape" horizontalDpi="120" verticalDpi="144" r:id="rId3"/>
      <headerFooter alignWithMargins="0"/>
    </customSheetView>
    <customSheetView guid="{44B39C40-9364-11D2-B43C-444553540000}" showPageBreaks="1" showRuler="0" topLeftCell="O7">
      <selection activeCell="W13" sqref="W13"/>
      <pageMargins left="0.33" right="0" top="3.937007874015748E-2" bottom="0.51181102362204722" header="0.51181102362204722" footer="0.51181102362204722"/>
      <pageSetup paperSize="8" orientation="landscape" horizontalDpi="240" verticalDpi="144" copies="0" r:id="rId4"/>
      <headerFooter alignWithMargins="0"/>
    </customSheetView>
    <customSheetView guid="{A89EF480-D71D-11D4-A546-D0F378DA2F54}" showPageBreaks="1" showRuler="0" topLeftCell="A29">
      <selection activeCell="Z20" sqref="Z20"/>
      <pageMargins left="7.874015748031496E-2" right="0" top="0.43307086614173229" bottom="0.11811023622047245" header="0" footer="0"/>
      <pageSetup paperSize="8" orientation="landscape" horizontalDpi="240" verticalDpi="144" copies="0" r:id="rId5"/>
      <headerFooter alignWithMargins="0"/>
    </customSheetView>
    <customSheetView guid="{99DF26D1-5AD9-4C49-B3FA-518DCAFD4DAD}" scale="75" showRuler="0" topLeftCell="A25">
      <selection activeCell="B30" sqref="B30:B37"/>
      <pageMargins left="7.874015748031496E-2" right="0" top="0.43307086614173229" bottom="0.11811023622047245" header="0" footer="0"/>
      <pageSetup paperSize="8" orientation="landscape" horizontalDpi="240" verticalDpi="144" copies="0" r:id="rId6"/>
      <headerFooter alignWithMargins="0"/>
    </customSheetView>
    <customSheetView guid="{E288FAD2-A181-11D7-88AC-AA5EE30A0620}" scale="75" showPageBreaks="1" showRuler="0" topLeftCell="J1">
      <selection activeCell="G3" sqref="G3"/>
      <pageMargins left="7.874015748031496E-2" right="0" top="0.43307086614173229" bottom="0.11811023622047245" header="0" footer="0"/>
      <pageSetup paperSize="8" orientation="landscape" horizontalDpi="240" verticalDpi="144" r:id="rId7"/>
      <headerFooter alignWithMargins="0"/>
    </customSheetView>
    <customSheetView guid="{CBA942FE-8EFB-4F66-95E2-2E71510FDFF9}" scale="75" showRuler="0" topLeftCell="J1">
      <selection activeCell="Q2" sqref="Q2"/>
      <pageMargins left="7.874015748031496E-2" right="0" top="0.43307086614173229" bottom="0.11811023622047245" header="0" footer="0"/>
      <pageSetup paperSize="8" orientation="landscape" horizontalDpi="240" verticalDpi="144" r:id="rId8"/>
      <headerFooter alignWithMargins="0"/>
    </customSheetView>
    <customSheetView guid="{C48C96E2-A55E-4E0A-9ACF-A9CF0ECF28AB}" showPageBreaks="1" showRuler="0">
      <selection activeCell="AF23" sqref="AF1:AF65536"/>
      <pageMargins left="0.51181102362204722" right="0.19685039370078741" top="0.43307086614173229" bottom="0.31496062992125984" header="0" footer="0"/>
      <pageSetup paperSize="8" orientation="landscape" horizontalDpi="120" verticalDpi="144" r:id="rId9"/>
      <headerFooter alignWithMargins="0"/>
    </customSheetView>
    <customSheetView guid="{42F0C0B8-6ACA-4F88-9885-BDFB1EB46129}" state="hidden" showRuler="0">
      <selection activeCell="W27" sqref="W27"/>
      <pageMargins left="0.51181102362204722" right="0.19685039370078741" top="0.43307086614173229" bottom="0.31496062992125984" header="0" footer="0"/>
      <pageSetup paperSize="8" orientation="landscape" r:id="rId10"/>
      <headerFooter alignWithMargins="0"/>
    </customSheetView>
  </customSheetViews>
  <phoneticPr fontId="15" type="noConversion"/>
  <pageMargins left="0.51181102362204722" right="0.19685039370078741" top="0.43307086614173229" bottom="0.31496062992125984" header="0" footer="0"/>
  <pageSetup paperSize="8" orientation="landscape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127"/>
  <sheetViews>
    <sheetView showRuler="0" zoomScale="85" zoomScaleNormal="85" workbookViewId="0">
      <selection activeCell="W35" sqref="W35"/>
    </sheetView>
  </sheetViews>
  <sheetFormatPr defaultRowHeight="12.75" x14ac:dyDescent="0.2"/>
  <cols>
    <col min="1" max="1" width="4" customWidth="1"/>
    <col min="2" max="2" width="8.7109375" customWidth="1"/>
    <col min="3" max="4" width="7.7109375" customWidth="1"/>
    <col min="5" max="5" width="8.7109375" customWidth="1"/>
    <col min="6" max="7" width="7.7109375" customWidth="1"/>
    <col min="8" max="8" width="8.7109375" customWidth="1"/>
    <col min="9" max="10" width="7.7109375" customWidth="1"/>
    <col min="11" max="11" width="8.7109375" customWidth="1"/>
    <col min="12" max="13" width="7.7109375" customWidth="1"/>
    <col min="14" max="14" width="8.7109375" customWidth="1"/>
    <col min="15" max="16" width="7.7109375" customWidth="1"/>
    <col min="17" max="17" width="8.7109375" customWidth="1"/>
    <col min="18" max="19" width="7.7109375" customWidth="1"/>
    <col min="20" max="20" width="8.7109375" customWidth="1"/>
    <col min="21" max="22" width="7.7109375" customWidth="1"/>
    <col min="23" max="23" width="8.7109375" customWidth="1"/>
    <col min="24" max="25" width="7.7109375" customWidth="1"/>
    <col min="26" max="26" width="3" customWidth="1"/>
  </cols>
  <sheetData>
    <row r="1" spans="1:90" ht="23.25" customHeight="1" x14ac:dyDescent="0.3">
      <c r="Q1" s="127"/>
      <c r="R1" s="126" t="s">
        <v>59</v>
      </c>
    </row>
    <row r="2" spans="1:90" s="35" customFormat="1" ht="27" customHeight="1" x14ac:dyDescent="0.3">
      <c r="A2" s="35" t="s">
        <v>15</v>
      </c>
      <c r="P2" s="35" t="s">
        <v>65</v>
      </c>
      <c r="R2" s="126"/>
      <c r="S2" s="126"/>
      <c r="T2" s="126"/>
      <c r="U2" s="126"/>
      <c r="V2" s="126"/>
      <c r="W2" s="126"/>
      <c r="X2" s="126"/>
      <c r="Y2" s="126"/>
      <c r="Z2" s="126"/>
    </row>
    <row r="3" spans="1:90" s="36" customFormat="1" ht="18.75" x14ac:dyDescent="0.3">
      <c r="A3" s="36" t="s">
        <v>104</v>
      </c>
      <c r="T3" s="37"/>
      <c r="U3" s="37"/>
      <c r="V3" s="37"/>
      <c r="W3" s="37"/>
      <c r="X3" s="37"/>
    </row>
    <row r="4" spans="1:90" s="4" customFormat="1" x14ac:dyDescent="0.2"/>
    <row r="5" spans="1:90" s="14" customFormat="1" ht="18" x14ac:dyDescent="0.25">
      <c r="A5" s="13"/>
      <c r="B5" s="21"/>
      <c r="C5" s="22"/>
      <c r="D5" s="22" t="s">
        <v>75</v>
      </c>
      <c r="E5" s="22"/>
      <c r="F5" s="22"/>
      <c r="G5" s="23"/>
      <c r="H5" s="21"/>
      <c r="I5" s="22"/>
      <c r="J5" s="22" t="s">
        <v>76</v>
      </c>
      <c r="K5" s="22"/>
      <c r="L5" s="22"/>
      <c r="M5" s="23"/>
      <c r="N5" s="21"/>
      <c r="O5" s="22"/>
      <c r="P5" s="22"/>
      <c r="Q5" s="22" t="s">
        <v>77</v>
      </c>
      <c r="R5" s="22"/>
      <c r="S5" s="23"/>
      <c r="T5" s="21"/>
      <c r="U5" s="22" t="s">
        <v>78</v>
      </c>
      <c r="V5" s="22"/>
      <c r="W5" s="22"/>
      <c r="X5" s="22"/>
      <c r="Y5" s="23"/>
      <c r="Z5" s="16"/>
      <c r="AA5" s="16"/>
    </row>
    <row r="6" spans="1:90" ht="14.25" x14ac:dyDescent="0.2">
      <c r="A6" s="6"/>
      <c r="B6" s="25" t="s">
        <v>8</v>
      </c>
      <c r="C6" s="27"/>
      <c r="D6" s="26"/>
      <c r="E6" s="25" t="s">
        <v>16</v>
      </c>
      <c r="F6" s="27"/>
      <c r="G6" s="26"/>
      <c r="H6" s="25" t="s">
        <v>8</v>
      </c>
      <c r="I6" s="27"/>
      <c r="J6" s="26"/>
      <c r="K6" s="25" t="s">
        <v>16</v>
      </c>
      <c r="L6" s="27"/>
      <c r="M6" s="26"/>
      <c r="N6" s="25" t="s">
        <v>8</v>
      </c>
      <c r="O6" s="27"/>
      <c r="P6" s="26"/>
      <c r="Q6" s="25" t="s">
        <v>16</v>
      </c>
      <c r="R6" s="27"/>
      <c r="S6" s="26"/>
      <c r="T6" s="25" t="s">
        <v>8</v>
      </c>
      <c r="U6" s="27"/>
      <c r="V6" s="26"/>
      <c r="W6" s="25" t="s">
        <v>16</v>
      </c>
      <c r="X6" s="27"/>
      <c r="Y6" s="26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</row>
    <row r="7" spans="1:90" x14ac:dyDescent="0.2">
      <c r="A7" s="10"/>
      <c r="B7" s="1"/>
      <c r="C7" s="2"/>
      <c r="D7" s="2">
        <v>1000</v>
      </c>
      <c r="E7" s="2"/>
      <c r="F7" s="2"/>
      <c r="G7" s="2"/>
      <c r="H7" s="1"/>
      <c r="I7" s="2"/>
      <c r="J7" s="2">
        <v>2000</v>
      </c>
      <c r="K7" s="2"/>
      <c r="L7" s="2"/>
      <c r="M7" s="2"/>
      <c r="N7" s="1"/>
      <c r="O7" s="2"/>
      <c r="P7" s="2">
        <v>4000</v>
      </c>
      <c r="Q7" s="2"/>
      <c r="R7" s="2"/>
      <c r="S7" s="2"/>
      <c r="T7" s="1"/>
      <c r="U7" s="2"/>
      <c r="V7" s="2">
        <v>1500</v>
      </c>
      <c r="W7" s="2"/>
      <c r="X7" s="2"/>
      <c r="Y7" s="5"/>
    </row>
    <row r="8" spans="1:90" x14ac:dyDescent="0.2">
      <c r="A8" s="6"/>
      <c r="B8" s="7" t="s">
        <v>0</v>
      </c>
      <c r="C8" s="11" t="s">
        <v>6</v>
      </c>
      <c r="D8" s="6"/>
      <c r="E8" s="7" t="s">
        <v>0</v>
      </c>
      <c r="F8" s="11" t="s">
        <v>6</v>
      </c>
      <c r="G8" s="6"/>
      <c r="H8" s="7" t="s">
        <v>0</v>
      </c>
      <c r="I8" s="11" t="s">
        <v>6</v>
      </c>
      <c r="J8" s="6"/>
      <c r="K8" s="7" t="s">
        <v>0</v>
      </c>
      <c r="L8" s="11" t="s">
        <v>6</v>
      </c>
      <c r="M8" s="6"/>
      <c r="N8" s="7" t="s">
        <v>0</v>
      </c>
      <c r="O8" s="11" t="s">
        <v>6</v>
      </c>
      <c r="P8" s="6"/>
      <c r="Q8" s="7" t="s">
        <v>0</v>
      </c>
      <c r="R8" s="11" t="s">
        <v>6</v>
      </c>
      <c r="S8" s="6"/>
      <c r="T8" s="7" t="s">
        <v>0</v>
      </c>
      <c r="U8" s="11" t="s">
        <v>6</v>
      </c>
      <c r="V8" s="6"/>
      <c r="W8" s="7" t="s">
        <v>0</v>
      </c>
      <c r="X8" s="11" t="s">
        <v>6</v>
      </c>
      <c r="Y8" s="6"/>
    </row>
    <row r="9" spans="1:90" x14ac:dyDescent="0.2">
      <c r="A9" s="6"/>
      <c r="B9" s="7" t="s">
        <v>1</v>
      </c>
      <c r="C9" s="7" t="s">
        <v>0</v>
      </c>
      <c r="D9" s="7" t="s">
        <v>4</v>
      </c>
      <c r="E9" s="7" t="s">
        <v>1</v>
      </c>
      <c r="F9" s="7" t="s">
        <v>0</v>
      </c>
      <c r="G9" s="7" t="s">
        <v>4</v>
      </c>
      <c r="H9" s="7" t="s">
        <v>1</v>
      </c>
      <c r="I9" s="7" t="s">
        <v>0</v>
      </c>
      <c r="J9" s="7" t="s">
        <v>4</v>
      </c>
      <c r="K9" s="7" t="s">
        <v>1</v>
      </c>
      <c r="L9" s="7" t="s">
        <v>0</v>
      </c>
      <c r="M9" s="7" t="s">
        <v>4</v>
      </c>
      <c r="N9" s="7" t="s">
        <v>1</v>
      </c>
      <c r="O9" s="7" t="s">
        <v>0</v>
      </c>
      <c r="P9" s="7" t="s">
        <v>4</v>
      </c>
      <c r="Q9" s="7" t="s">
        <v>1</v>
      </c>
      <c r="R9" s="7" t="s">
        <v>0</v>
      </c>
      <c r="S9" s="7" t="s">
        <v>4</v>
      </c>
      <c r="T9" s="7" t="s">
        <v>1</v>
      </c>
      <c r="U9" s="7" t="s">
        <v>0</v>
      </c>
      <c r="V9" s="7" t="s">
        <v>4</v>
      </c>
      <c r="W9" s="7" t="s">
        <v>1</v>
      </c>
      <c r="X9" s="7" t="s">
        <v>0</v>
      </c>
      <c r="Y9" s="18" t="s">
        <v>4</v>
      </c>
      <c r="Z9" s="10"/>
      <c r="AA9" s="4"/>
      <c r="AB9" s="4"/>
    </row>
    <row r="10" spans="1:90" x14ac:dyDescent="0.2">
      <c r="A10" s="6"/>
      <c r="B10" s="7" t="s">
        <v>2</v>
      </c>
      <c r="C10" s="7" t="s">
        <v>7</v>
      </c>
      <c r="D10" s="7" t="s">
        <v>5</v>
      </c>
      <c r="E10" s="7" t="s">
        <v>2</v>
      </c>
      <c r="F10" s="7" t="s">
        <v>7</v>
      </c>
      <c r="G10" s="7" t="s">
        <v>5</v>
      </c>
      <c r="H10" s="7" t="s">
        <v>2</v>
      </c>
      <c r="I10" s="7" t="s">
        <v>7</v>
      </c>
      <c r="J10" s="7" t="s">
        <v>5</v>
      </c>
      <c r="K10" s="7" t="s">
        <v>2</v>
      </c>
      <c r="L10" s="7" t="s">
        <v>7</v>
      </c>
      <c r="M10" s="7" t="s">
        <v>5</v>
      </c>
      <c r="N10" s="7" t="s">
        <v>2</v>
      </c>
      <c r="O10" s="7" t="s">
        <v>7</v>
      </c>
      <c r="P10" s="7" t="s">
        <v>5</v>
      </c>
      <c r="Q10" s="7" t="s">
        <v>2</v>
      </c>
      <c r="R10" s="7" t="s">
        <v>7</v>
      </c>
      <c r="S10" s="7" t="s">
        <v>5</v>
      </c>
      <c r="T10" s="7" t="s">
        <v>2</v>
      </c>
      <c r="U10" s="7" t="s">
        <v>7</v>
      </c>
      <c r="V10" s="7" t="s">
        <v>5</v>
      </c>
      <c r="W10" s="7" t="s">
        <v>2</v>
      </c>
      <c r="X10" s="7" t="s">
        <v>7</v>
      </c>
      <c r="Y10" s="18" t="s">
        <v>5</v>
      </c>
      <c r="Z10" s="10"/>
      <c r="AA10" s="4"/>
      <c r="AB10" s="4"/>
    </row>
    <row r="11" spans="1:90" ht="12.75" customHeight="1" x14ac:dyDescent="0.35">
      <c r="A11" s="6"/>
      <c r="B11" s="7" t="s">
        <v>3</v>
      </c>
      <c r="C11" s="7"/>
      <c r="D11" s="6"/>
      <c r="E11" s="7" t="s">
        <v>3</v>
      </c>
      <c r="F11" s="7" t="s">
        <v>10</v>
      </c>
      <c r="G11" s="6"/>
      <c r="H11" s="7" t="s">
        <v>3</v>
      </c>
      <c r="I11" s="7"/>
      <c r="J11" s="6"/>
      <c r="K11" s="7" t="s">
        <v>3</v>
      </c>
      <c r="L11" s="7"/>
      <c r="M11" s="6"/>
      <c r="N11" s="7" t="s">
        <v>3</v>
      </c>
      <c r="O11" s="7"/>
      <c r="P11" s="6"/>
      <c r="Q11" s="7" t="s">
        <v>3</v>
      </c>
      <c r="R11" s="7"/>
      <c r="S11" s="6"/>
      <c r="T11" s="7" t="s">
        <v>3</v>
      </c>
      <c r="U11" s="7"/>
      <c r="V11" s="6"/>
      <c r="W11" s="7" t="s">
        <v>3</v>
      </c>
      <c r="X11" s="7"/>
      <c r="Y11" s="10"/>
      <c r="Z11" s="17"/>
      <c r="AA11" s="4"/>
      <c r="AB11" s="4"/>
    </row>
    <row r="12" spans="1:90" s="16" customFormat="1" ht="23.25" x14ac:dyDescent="0.35">
      <c r="A12" s="12">
        <v>0</v>
      </c>
      <c r="B12" s="90">
        <v>28.24</v>
      </c>
      <c r="C12" s="12"/>
      <c r="D12" s="12"/>
      <c r="E12" s="12">
        <v>21.5</v>
      </c>
      <c r="F12" s="12"/>
      <c r="G12" s="12"/>
      <c r="H12" s="12">
        <v>95.71</v>
      </c>
      <c r="I12" s="12"/>
      <c r="J12" s="12"/>
      <c r="K12" s="12">
        <v>65.27</v>
      </c>
      <c r="L12" s="12"/>
      <c r="M12" s="12"/>
      <c r="N12" s="12">
        <v>846.31</v>
      </c>
      <c r="O12" s="12"/>
      <c r="P12" s="12"/>
      <c r="Q12" s="12">
        <v>421.14</v>
      </c>
      <c r="R12" s="12"/>
      <c r="S12" s="12"/>
      <c r="T12" s="12">
        <v>243.64</v>
      </c>
      <c r="U12" s="12"/>
      <c r="V12" s="12"/>
      <c r="W12" s="12">
        <v>219.01</v>
      </c>
      <c r="X12" s="12"/>
      <c r="Y12" s="44"/>
      <c r="Z12" s="17"/>
    </row>
    <row r="13" spans="1:90" s="4" customFormat="1" ht="23.25" x14ac:dyDescent="0.35">
      <c r="A13" s="8">
        <v>1</v>
      </c>
      <c r="B13" s="90">
        <v>28.25</v>
      </c>
      <c r="C13" s="12">
        <f t="shared" ref="C13:C36" si="0">B13-B12</f>
        <v>1.0000000000001563E-2</v>
      </c>
      <c r="D13" s="90">
        <f>C13*$D$7</f>
        <v>10.000000000001563</v>
      </c>
      <c r="E13" s="12">
        <v>21.51</v>
      </c>
      <c r="F13" s="12">
        <f t="shared" ref="F13:F36" si="1">E13-E12</f>
        <v>1.0000000000001563E-2</v>
      </c>
      <c r="G13" s="90">
        <f t="shared" ref="G13:G36" si="2">F13*$D$7</f>
        <v>10.000000000001563</v>
      </c>
      <c r="H13" s="12">
        <v>95.73</v>
      </c>
      <c r="I13" s="12">
        <f t="shared" ref="I13:I36" si="3">H13-H12</f>
        <v>2.0000000000010232E-2</v>
      </c>
      <c r="J13" s="90">
        <f>I13*$J$7</f>
        <v>40.000000000020464</v>
      </c>
      <c r="K13" s="12">
        <v>65.290000000000006</v>
      </c>
      <c r="L13" s="12">
        <f t="shared" ref="L13:L36" si="4">K13-K12</f>
        <v>2.0000000000010232E-2</v>
      </c>
      <c r="M13" s="12">
        <f t="shared" ref="M13:M36" si="5">L13*$J$7</f>
        <v>40.000000000020464</v>
      </c>
      <c r="N13" s="12">
        <v>846.49</v>
      </c>
      <c r="O13" s="12">
        <f t="shared" ref="O13:O36" si="6">N13-N12</f>
        <v>0.18000000000006366</v>
      </c>
      <c r="P13" s="90">
        <f>O13*$P$7</f>
        <v>720.00000000025466</v>
      </c>
      <c r="Q13" s="12">
        <v>421.25</v>
      </c>
      <c r="R13" s="12">
        <f t="shared" ref="R13:R36" si="7">Q13-Q12</f>
        <v>0.11000000000001364</v>
      </c>
      <c r="S13" s="90">
        <f t="shared" ref="S13:S36" si="8">R13*$P$7</f>
        <v>440.00000000005457</v>
      </c>
      <c r="T13" s="12">
        <v>243.67</v>
      </c>
      <c r="U13" s="12">
        <f t="shared" ref="U13:U36" si="9">T13-T12</f>
        <v>3.0000000000001137E-2</v>
      </c>
      <c r="V13" s="90">
        <f>U13*$V$7</f>
        <v>45.000000000001705</v>
      </c>
      <c r="W13" s="12">
        <v>219.04</v>
      </c>
      <c r="X13" s="12">
        <f t="shared" ref="X13:X36" si="10">W13-W12</f>
        <v>3.0000000000001137E-2</v>
      </c>
      <c r="Y13" s="118">
        <f t="shared" ref="Y13:Y36" si="11">X13*$V$7</f>
        <v>45.000000000001705</v>
      </c>
      <c r="Z13" s="17"/>
    </row>
    <row r="14" spans="1:90" s="4" customFormat="1" ht="23.25" x14ac:dyDescent="0.35">
      <c r="A14" s="8">
        <v>2</v>
      </c>
      <c r="B14" s="90">
        <v>28.26</v>
      </c>
      <c r="C14" s="12">
        <f t="shared" si="0"/>
        <v>1.0000000000001563E-2</v>
      </c>
      <c r="D14" s="90">
        <f t="shared" ref="D14:D36" si="12">C14*$D$7</f>
        <v>10.000000000001563</v>
      </c>
      <c r="E14" s="12">
        <v>21.52</v>
      </c>
      <c r="F14" s="12">
        <f t="shared" si="1"/>
        <v>9.9999999999980105E-3</v>
      </c>
      <c r="G14" s="90">
        <f t="shared" si="2"/>
        <v>9.9999999999980105</v>
      </c>
      <c r="H14" s="12">
        <v>95.74</v>
      </c>
      <c r="I14" s="12">
        <f t="shared" si="3"/>
        <v>9.9999999999909051E-3</v>
      </c>
      <c r="J14" s="90">
        <f t="shared" ref="J14:J36" si="13">I14*$J$7</f>
        <v>19.99999999998181</v>
      </c>
      <c r="K14" s="12">
        <v>65.3</v>
      </c>
      <c r="L14" s="12">
        <f t="shared" si="4"/>
        <v>9.9999999999909051E-3</v>
      </c>
      <c r="M14" s="12">
        <f t="shared" si="5"/>
        <v>19.99999999998181</v>
      </c>
      <c r="N14" s="12">
        <v>846.62</v>
      </c>
      <c r="O14" s="12">
        <f t="shared" si="6"/>
        <v>0.12999999999999545</v>
      </c>
      <c r="P14" s="90">
        <f t="shared" ref="P14:P36" si="14">O14*$P$7</f>
        <v>519.99999999998181</v>
      </c>
      <c r="Q14" s="12">
        <v>421.34</v>
      </c>
      <c r="R14" s="12">
        <f t="shared" si="7"/>
        <v>8.9999999999974989E-2</v>
      </c>
      <c r="S14" s="90">
        <f t="shared" si="8"/>
        <v>359.99999999989996</v>
      </c>
      <c r="T14" s="12">
        <v>243.69</v>
      </c>
      <c r="U14" s="12">
        <f t="shared" si="9"/>
        <v>2.0000000000010232E-2</v>
      </c>
      <c r="V14" s="90">
        <f t="shared" ref="V14:V36" si="15">U14*$V$7</f>
        <v>30.000000000015348</v>
      </c>
      <c r="W14" s="12">
        <v>219.05</v>
      </c>
      <c r="X14" s="12">
        <f t="shared" si="10"/>
        <v>1.0000000000019327E-2</v>
      </c>
      <c r="Y14" s="118">
        <f t="shared" si="11"/>
        <v>15.00000000002899</v>
      </c>
      <c r="Z14" s="17"/>
    </row>
    <row r="15" spans="1:90" s="4" customFormat="1" ht="23.25" x14ac:dyDescent="0.35">
      <c r="A15" s="8">
        <v>3</v>
      </c>
      <c r="B15" s="90">
        <v>28.26</v>
      </c>
      <c r="C15" s="12">
        <f t="shared" si="0"/>
        <v>0</v>
      </c>
      <c r="D15" s="90">
        <f t="shared" si="12"/>
        <v>0</v>
      </c>
      <c r="E15" s="12">
        <v>21.53</v>
      </c>
      <c r="F15" s="12">
        <f t="shared" si="1"/>
        <v>1.0000000000001563E-2</v>
      </c>
      <c r="G15" s="90">
        <f t="shared" si="2"/>
        <v>10.000000000001563</v>
      </c>
      <c r="H15" s="12">
        <v>95.76</v>
      </c>
      <c r="I15" s="12">
        <f t="shared" si="3"/>
        <v>2.0000000000010232E-2</v>
      </c>
      <c r="J15" s="90">
        <f t="shared" si="13"/>
        <v>40.000000000020464</v>
      </c>
      <c r="K15" s="12">
        <v>65.319999999999993</v>
      </c>
      <c r="L15" s="12">
        <f t="shared" si="4"/>
        <v>1.9999999999996021E-2</v>
      </c>
      <c r="M15" s="12">
        <f t="shared" si="5"/>
        <v>39.999999999992042</v>
      </c>
      <c r="N15" s="12">
        <v>846.79</v>
      </c>
      <c r="O15" s="12">
        <f t="shared" si="6"/>
        <v>0.16999999999995907</v>
      </c>
      <c r="P15" s="90">
        <f t="shared" si="14"/>
        <v>679.99999999983629</v>
      </c>
      <c r="Q15" s="12">
        <v>421.42</v>
      </c>
      <c r="R15" s="12">
        <f t="shared" si="7"/>
        <v>8.0000000000040927E-2</v>
      </c>
      <c r="S15" s="90">
        <f t="shared" si="8"/>
        <v>320.00000000016371</v>
      </c>
      <c r="T15" s="12">
        <v>243.72</v>
      </c>
      <c r="U15" s="12">
        <f t="shared" si="9"/>
        <v>3.0000000000001137E-2</v>
      </c>
      <c r="V15" s="90">
        <f t="shared" si="15"/>
        <v>45.000000000001705</v>
      </c>
      <c r="W15" s="12">
        <v>219.08</v>
      </c>
      <c r="X15" s="12">
        <f t="shared" si="10"/>
        <v>3.0000000000001137E-2</v>
      </c>
      <c r="Y15" s="118">
        <f t="shared" si="11"/>
        <v>45.000000000001705</v>
      </c>
      <c r="Z15" s="17"/>
    </row>
    <row r="16" spans="1:90" s="4" customFormat="1" ht="23.25" x14ac:dyDescent="0.35">
      <c r="A16" s="8">
        <v>4</v>
      </c>
      <c r="B16" s="90">
        <v>28.27</v>
      </c>
      <c r="C16" s="12">
        <f t="shared" si="0"/>
        <v>9.9999999999980105E-3</v>
      </c>
      <c r="D16" s="90">
        <f t="shared" si="12"/>
        <v>9.9999999999980105</v>
      </c>
      <c r="E16" s="12">
        <v>21.54</v>
      </c>
      <c r="F16" s="12">
        <f t="shared" si="1"/>
        <v>9.9999999999980105E-3</v>
      </c>
      <c r="G16" s="90">
        <f t="shared" si="2"/>
        <v>9.9999999999980105</v>
      </c>
      <c r="H16" s="12">
        <v>95.78</v>
      </c>
      <c r="I16" s="12">
        <f t="shared" si="3"/>
        <v>1.9999999999996021E-2</v>
      </c>
      <c r="J16" s="90">
        <f t="shared" si="13"/>
        <v>39.999999999992042</v>
      </c>
      <c r="K16" s="12">
        <v>65.33</v>
      </c>
      <c r="L16" s="12">
        <f t="shared" si="4"/>
        <v>1.0000000000005116E-2</v>
      </c>
      <c r="M16" s="12">
        <f t="shared" si="5"/>
        <v>20.000000000010232</v>
      </c>
      <c r="N16" s="12">
        <v>846.96</v>
      </c>
      <c r="O16" s="12">
        <f t="shared" si="6"/>
        <v>0.17000000000007276</v>
      </c>
      <c r="P16" s="90">
        <f t="shared" si="14"/>
        <v>680.00000000029104</v>
      </c>
      <c r="Q16" s="12">
        <v>421.52</v>
      </c>
      <c r="R16" s="12">
        <f t="shared" si="7"/>
        <v>9.9999999999965894E-2</v>
      </c>
      <c r="S16" s="90">
        <f t="shared" si="8"/>
        <v>399.99999999986358</v>
      </c>
      <c r="T16" s="12">
        <v>243.76</v>
      </c>
      <c r="U16" s="12">
        <f t="shared" si="9"/>
        <v>3.9999999999992042E-2</v>
      </c>
      <c r="V16" s="90">
        <f t="shared" si="15"/>
        <v>59.999999999988063</v>
      </c>
      <c r="W16" s="12">
        <v>219.1</v>
      </c>
      <c r="X16" s="12">
        <f t="shared" si="10"/>
        <v>1.999999999998181E-2</v>
      </c>
      <c r="Y16" s="118">
        <f t="shared" si="11"/>
        <v>29.999999999972715</v>
      </c>
      <c r="Z16" s="17"/>
    </row>
    <row r="17" spans="1:26" s="4" customFormat="1" ht="23.25" x14ac:dyDescent="0.35">
      <c r="A17" s="8">
        <v>5</v>
      </c>
      <c r="B17" s="90">
        <v>28.28</v>
      </c>
      <c r="C17" s="12">
        <f t="shared" si="0"/>
        <v>1.0000000000001563E-2</v>
      </c>
      <c r="D17" s="90">
        <f t="shared" si="12"/>
        <v>10.000000000001563</v>
      </c>
      <c r="E17" s="12">
        <v>21.55</v>
      </c>
      <c r="F17" s="12">
        <f t="shared" si="1"/>
        <v>1.0000000000001563E-2</v>
      </c>
      <c r="G17" s="90">
        <f t="shared" si="2"/>
        <v>10.000000000001563</v>
      </c>
      <c r="H17" s="12">
        <v>95.8</v>
      </c>
      <c r="I17" s="12">
        <f t="shared" si="3"/>
        <v>1.9999999999996021E-2</v>
      </c>
      <c r="J17" s="90">
        <f t="shared" si="13"/>
        <v>39.999999999992042</v>
      </c>
      <c r="K17" s="12">
        <v>65.349999999999994</v>
      </c>
      <c r="L17" s="12">
        <f t="shared" si="4"/>
        <v>1.9999999999996021E-2</v>
      </c>
      <c r="M17" s="12">
        <f t="shared" si="5"/>
        <v>39.999999999992042</v>
      </c>
      <c r="N17" s="12">
        <v>847.11</v>
      </c>
      <c r="O17" s="12">
        <f t="shared" si="6"/>
        <v>0.14999999999997726</v>
      </c>
      <c r="P17" s="90">
        <f t="shared" si="14"/>
        <v>599.99999999990905</v>
      </c>
      <c r="Q17" s="12">
        <v>421.64</v>
      </c>
      <c r="R17" s="12">
        <f t="shared" si="7"/>
        <v>0.12000000000000455</v>
      </c>
      <c r="S17" s="90">
        <f t="shared" si="8"/>
        <v>480.00000000001819</v>
      </c>
      <c r="T17" s="12">
        <v>243.78</v>
      </c>
      <c r="U17" s="12">
        <f t="shared" si="9"/>
        <v>2.0000000000010232E-2</v>
      </c>
      <c r="V17" s="90">
        <f t="shared" si="15"/>
        <v>30.000000000015348</v>
      </c>
      <c r="W17" s="12">
        <v>219.12</v>
      </c>
      <c r="X17" s="12">
        <f t="shared" si="10"/>
        <v>2.0000000000010232E-2</v>
      </c>
      <c r="Y17" s="118">
        <f t="shared" si="11"/>
        <v>30.000000000015348</v>
      </c>
      <c r="Z17" s="17"/>
    </row>
    <row r="18" spans="1:26" s="4" customFormat="1" ht="23.25" x14ac:dyDescent="0.35">
      <c r="A18" s="8">
        <v>6</v>
      </c>
      <c r="B18" s="90">
        <v>28.28</v>
      </c>
      <c r="C18" s="12">
        <f t="shared" si="0"/>
        <v>0</v>
      </c>
      <c r="D18" s="90">
        <f t="shared" si="12"/>
        <v>0</v>
      </c>
      <c r="E18" s="12">
        <v>21.56</v>
      </c>
      <c r="F18" s="12">
        <f t="shared" si="1"/>
        <v>9.9999999999980105E-3</v>
      </c>
      <c r="G18" s="90">
        <f t="shared" si="2"/>
        <v>9.9999999999980105</v>
      </c>
      <c r="H18" s="12">
        <v>95.81</v>
      </c>
      <c r="I18" s="12">
        <f t="shared" si="3"/>
        <v>1.0000000000005116E-2</v>
      </c>
      <c r="J18" s="90">
        <f t="shared" si="13"/>
        <v>20.000000000010232</v>
      </c>
      <c r="K18" s="12">
        <v>65.36</v>
      </c>
      <c r="L18" s="12">
        <f t="shared" si="4"/>
        <v>1.0000000000005116E-2</v>
      </c>
      <c r="M18" s="12">
        <f t="shared" si="5"/>
        <v>20.000000000010232</v>
      </c>
      <c r="N18" s="12">
        <v>847.25</v>
      </c>
      <c r="O18" s="12">
        <f t="shared" si="6"/>
        <v>0.13999999999998636</v>
      </c>
      <c r="P18" s="90">
        <f t="shared" si="14"/>
        <v>559.99999999994543</v>
      </c>
      <c r="Q18" s="12">
        <v>421.71</v>
      </c>
      <c r="R18" s="12">
        <f t="shared" si="7"/>
        <v>6.9999999999993179E-2</v>
      </c>
      <c r="S18" s="90">
        <f t="shared" si="8"/>
        <v>279.99999999997272</v>
      </c>
      <c r="T18" s="12">
        <v>243.8</v>
      </c>
      <c r="U18" s="12">
        <f t="shared" si="9"/>
        <v>2.0000000000010232E-2</v>
      </c>
      <c r="V18" s="90">
        <f t="shared" si="15"/>
        <v>30.000000000015348</v>
      </c>
      <c r="W18" s="12">
        <v>219.14</v>
      </c>
      <c r="X18" s="12">
        <f t="shared" si="10"/>
        <v>1.999999999998181E-2</v>
      </c>
      <c r="Y18" s="118">
        <f t="shared" si="11"/>
        <v>29.999999999972715</v>
      </c>
      <c r="Z18" s="17"/>
    </row>
    <row r="19" spans="1:26" s="4" customFormat="1" ht="23.25" x14ac:dyDescent="0.35">
      <c r="A19" s="8">
        <v>7</v>
      </c>
      <c r="B19" s="90">
        <v>28.28</v>
      </c>
      <c r="C19" s="12">
        <f t="shared" si="0"/>
        <v>0</v>
      </c>
      <c r="D19" s="90">
        <f t="shared" si="12"/>
        <v>0</v>
      </c>
      <c r="E19" s="12">
        <v>21.56</v>
      </c>
      <c r="F19" s="12">
        <f t="shared" si="1"/>
        <v>0</v>
      </c>
      <c r="G19" s="90">
        <f t="shared" si="2"/>
        <v>0</v>
      </c>
      <c r="H19" s="12">
        <v>95.82</v>
      </c>
      <c r="I19" s="12">
        <f t="shared" si="3"/>
        <v>9.9999999999909051E-3</v>
      </c>
      <c r="J19" s="90">
        <f t="shared" si="13"/>
        <v>19.99999999998181</v>
      </c>
      <c r="K19" s="12">
        <v>65.37</v>
      </c>
      <c r="L19" s="12">
        <f t="shared" si="4"/>
        <v>1.0000000000005116E-2</v>
      </c>
      <c r="M19" s="12">
        <f t="shared" si="5"/>
        <v>20.000000000010232</v>
      </c>
      <c r="N19" s="12">
        <v>847.37</v>
      </c>
      <c r="O19" s="12">
        <f t="shared" si="6"/>
        <v>0.12000000000000455</v>
      </c>
      <c r="P19" s="90">
        <f t="shared" si="14"/>
        <v>480.00000000001819</v>
      </c>
      <c r="Q19" s="12">
        <v>421.78</v>
      </c>
      <c r="R19" s="12">
        <f t="shared" si="7"/>
        <v>6.9999999999993179E-2</v>
      </c>
      <c r="S19" s="90">
        <f t="shared" si="8"/>
        <v>279.99999999997272</v>
      </c>
      <c r="T19" s="12">
        <v>243.82</v>
      </c>
      <c r="U19" s="12">
        <f t="shared" si="9"/>
        <v>1.999999999998181E-2</v>
      </c>
      <c r="V19" s="90">
        <f t="shared" si="15"/>
        <v>29.999999999972715</v>
      </c>
      <c r="W19" s="12">
        <v>219.15</v>
      </c>
      <c r="X19" s="12">
        <f t="shared" si="10"/>
        <v>1.0000000000019327E-2</v>
      </c>
      <c r="Y19" s="118">
        <f t="shared" si="11"/>
        <v>15.00000000002899</v>
      </c>
      <c r="Z19" s="17"/>
    </row>
    <row r="20" spans="1:26" s="4" customFormat="1" ht="23.25" x14ac:dyDescent="0.35">
      <c r="A20" s="8">
        <v>8</v>
      </c>
      <c r="B20" s="90">
        <v>28.29</v>
      </c>
      <c r="C20" s="12">
        <f t="shared" si="0"/>
        <v>9.9999999999980105E-3</v>
      </c>
      <c r="D20" s="90">
        <f t="shared" si="12"/>
        <v>9.9999999999980105</v>
      </c>
      <c r="E20" s="12">
        <v>21.58</v>
      </c>
      <c r="F20" s="12">
        <f t="shared" si="1"/>
        <v>1.9999999999999574E-2</v>
      </c>
      <c r="G20" s="90">
        <f t="shared" si="2"/>
        <v>19.999999999999574</v>
      </c>
      <c r="H20" s="12">
        <v>95.85</v>
      </c>
      <c r="I20" s="12">
        <f t="shared" si="3"/>
        <v>3.0000000000001137E-2</v>
      </c>
      <c r="J20" s="90">
        <f t="shared" si="13"/>
        <v>60.000000000002274</v>
      </c>
      <c r="K20" s="12">
        <v>65.39</v>
      </c>
      <c r="L20" s="12">
        <f t="shared" si="4"/>
        <v>1.9999999999996021E-2</v>
      </c>
      <c r="M20" s="12">
        <f t="shared" si="5"/>
        <v>39.999999999992042</v>
      </c>
      <c r="N20" s="12">
        <v>847.73</v>
      </c>
      <c r="O20" s="12">
        <f t="shared" si="6"/>
        <v>0.36000000000001364</v>
      </c>
      <c r="P20" s="90">
        <f t="shared" si="14"/>
        <v>1440.0000000000546</v>
      </c>
      <c r="Q20" s="12">
        <v>421.96</v>
      </c>
      <c r="R20" s="12">
        <f t="shared" si="7"/>
        <v>0.18000000000000682</v>
      </c>
      <c r="S20" s="90">
        <f t="shared" si="8"/>
        <v>720.00000000002728</v>
      </c>
      <c r="T20" s="12">
        <v>243.88</v>
      </c>
      <c r="U20" s="12">
        <f t="shared" si="9"/>
        <v>6.0000000000002274E-2</v>
      </c>
      <c r="V20" s="90">
        <f t="shared" si="15"/>
        <v>90.000000000003411</v>
      </c>
      <c r="W20" s="12">
        <v>219.19</v>
      </c>
      <c r="X20" s="12">
        <f t="shared" si="10"/>
        <v>3.9999999999992042E-2</v>
      </c>
      <c r="Y20" s="118">
        <f t="shared" si="11"/>
        <v>59.999999999988063</v>
      </c>
      <c r="Z20" s="17"/>
    </row>
    <row r="21" spans="1:26" s="4" customFormat="1" ht="23.25" x14ac:dyDescent="0.35">
      <c r="A21" s="8">
        <v>9</v>
      </c>
      <c r="B21" s="90">
        <v>28.3</v>
      </c>
      <c r="C21" s="12">
        <f t="shared" si="0"/>
        <v>1.0000000000001563E-2</v>
      </c>
      <c r="D21" s="90">
        <f t="shared" si="12"/>
        <v>10.000000000001563</v>
      </c>
      <c r="E21" s="12">
        <v>21.58</v>
      </c>
      <c r="F21" s="12">
        <f t="shared" si="1"/>
        <v>0</v>
      </c>
      <c r="G21" s="90">
        <f t="shared" si="2"/>
        <v>0</v>
      </c>
      <c r="H21" s="12">
        <v>95.88</v>
      </c>
      <c r="I21" s="12">
        <f t="shared" si="3"/>
        <v>3.0000000000001137E-2</v>
      </c>
      <c r="J21" s="90">
        <f t="shared" si="13"/>
        <v>60.000000000002274</v>
      </c>
      <c r="K21" s="12">
        <v>65.41</v>
      </c>
      <c r="L21" s="12">
        <f t="shared" si="4"/>
        <v>1.9999999999996021E-2</v>
      </c>
      <c r="M21" s="12">
        <f t="shared" si="5"/>
        <v>39.999999999992042</v>
      </c>
      <c r="N21" s="12">
        <v>847.97</v>
      </c>
      <c r="O21" s="12">
        <f t="shared" si="6"/>
        <v>0.24000000000000909</v>
      </c>
      <c r="P21" s="90">
        <f t="shared" si="14"/>
        <v>960.00000000003638</v>
      </c>
      <c r="Q21" s="12">
        <v>422.07</v>
      </c>
      <c r="R21" s="12">
        <f t="shared" si="7"/>
        <v>0.11000000000001364</v>
      </c>
      <c r="S21" s="90">
        <f t="shared" si="8"/>
        <v>440.00000000005457</v>
      </c>
      <c r="T21" s="12">
        <v>243.94</v>
      </c>
      <c r="U21" s="12">
        <f t="shared" si="9"/>
        <v>6.0000000000002274E-2</v>
      </c>
      <c r="V21" s="90">
        <f t="shared" si="15"/>
        <v>90.000000000003411</v>
      </c>
      <c r="W21" s="12">
        <v>219.26</v>
      </c>
      <c r="X21" s="12">
        <f t="shared" si="10"/>
        <v>6.9999999999993179E-2</v>
      </c>
      <c r="Y21" s="118">
        <f t="shared" si="11"/>
        <v>104.99999999998977</v>
      </c>
      <c r="Z21" s="17"/>
    </row>
    <row r="22" spans="1:26" s="4" customFormat="1" ht="23.25" x14ac:dyDescent="0.35">
      <c r="A22" s="8">
        <v>10</v>
      </c>
      <c r="B22" s="90">
        <v>28.31</v>
      </c>
      <c r="C22" s="12">
        <f t="shared" si="0"/>
        <v>9.9999999999980105E-3</v>
      </c>
      <c r="D22" s="90">
        <f t="shared" si="12"/>
        <v>9.9999999999980105</v>
      </c>
      <c r="E22" s="12">
        <v>21.59</v>
      </c>
      <c r="F22" s="12">
        <f t="shared" si="1"/>
        <v>1.0000000000001563E-2</v>
      </c>
      <c r="G22" s="90">
        <f t="shared" si="2"/>
        <v>10.000000000001563</v>
      </c>
      <c r="H22" s="12">
        <v>95.9</v>
      </c>
      <c r="I22" s="12">
        <f t="shared" si="3"/>
        <v>2.0000000000010232E-2</v>
      </c>
      <c r="J22" s="90">
        <f t="shared" si="13"/>
        <v>40.000000000020464</v>
      </c>
      <c r="K22" s="12">
        <v>65.42</v>
      </c>
      <c r="L22" s="12">
        <f t="shared" si="4"/>
        <v>1.0000000000005116E-2</v>
      </c>
      <c r="M22" s="12">
        <f t="shared" si="5"/>
        <v>20.000000000010232</v>
      </c>
      <c r="N22" s="12">
        <v>848.23</v>
      </c>
      <c r="O22" s="12">
        <f t="shared" si="6"/>
        <v>0.25999999999999091</v>
      </c>
      <c r="P22" s="90">
        <f t="shared" si="14"/>
        <v>1039.9999999999636</v>
      </c>
      <c r="Q22" s="12">
        <v>422.2</v>
      </c>
      <c r="R22" s="12">
        <f t="shared" si="7"/>
        <v>0.12999999999999545</v>
      </c>
      <c r="S22" s="90">
        <f t="shared" si="8"/>
        <v>519.99999999998181</v>
      </c>
      <c r="T22" s="12">
        <v>244</v>
      </c>
      <c r="U22" s="12">
        <f t="shared" si="9"/>
        <v>6.0000000000002274E-2</v>
      </c>
      <c r="V22" s="90">
        <f t="shared" si="15"/>
        <v>90.000000000003411</v>
      </c>
      <c r="W22" s="12">
        <v>219.35</v>
      </c>
      <c r="X22" s="12">
        <f t="shared" si="10"/>
        <v>9.0000000000003411E-2</v>
      </c>
      <c r="Y22" s="118">
        <f t="shared" si="11"/>
        <v>135.00000000000512</v>
      </c>
      <c r="Z22" s="17"/>
    </row>
    <row r="23" spans="1:26" s="4" customFormat="1" ht="23.25" x14ac:dyDescent="0.35">
      <c r="A23" s="8">
        <v>11</v>
      </c>
      <c r="B23" s="90">
        <v>28.31</v>
      </c>
      <c r="C23" s="12">
        <f t="shared" si="0"/>
        <v>0</v>
      </c>
      <c r="D23" s="90">
        <f t="shared" si="12"/>
        <v>0</v>
      </c>
      <c r="E23" s="12">
        <v>21.6</v>
      </c>
      <c r="F23" s="12">
        <f t="shared" si="1"/>
        <v>1.0000000000001563E-2</v>
      </c>
      <c r="G23" s="90">
        <f t="shared" si="2"/>
        <v>10.000000000001563</v>
      </c>
      <c r="H23" s="12">
        <v>95.92</v>
      </c>
      <c r="I23" s="12">
        <f t="shared" si="3"/>
        <v>1.9999999999996021E-2</v>
      </c>
      <c r="J23" s="90">
        <f t="shared" si="13"/>
        <v>39.999999999992042</v>
      </c>
      <c r="K23" s="12">
        <v>65.44</v>
      </c>
      <c r="L23" s="12">
        <f t="shared" si="4"/>
        <v>1.9999999999996021E-2</v>
      </c>
      <c r="M23" s="12">
        <f t="shared" si="5"/>
        <v>39.999999999992042</v>
      </c>
      <c r="N23" s="12">
        <v>848.47</v>
      </c>
      <c r="O23" s="12">
        <f t="shared" si="6"/>
        <v>0.24000000000000909</v>
      </c>
      <c r="P23" s="90">
        <f t="shared" si="14"/>
        <v>960.00000000003638</v>
      </c>
      <c r="Q23" s="12">
        <v>422.32</v>
      </c>
      <c r="R23" s="12">
        <f t="shared" si="7"/>
        <v>0.12000000000000455</v>
      </c>
      <c r="S23" s="90">
        <f t="shared" si="8"/>
        <v>480.00000000001819</v>
      </c>
      <c r="T23" s="12">
        <v>244.05</v>
      </c>
      <c r="U23" s="12">
        <f t="shared" si="9"/>
        <v>5.0000000000011369E-2</v>
      </c>
      <c r="V23" s="90">
        <f t="shared" si="15"/>
        <v>75.000000000017053</v>
      </c>
      <c r="W23" s="12">
        <v>219.4</v>
      </c>
      <c r="X23" s="12">
        <f t="shared" si="10"/>
        <v>5.0000000000011369E-2</v>
      </c>
      <c r="Y23" s="118">
        <f t="shared" si="11"/>
        <v>75.000000000017053</v>
      </c>
      <c r="Z23" s="17"/>
    </row>
    <row r="24" spans="1:26" s="4" customFormat="1" ht="23.25" x14ac:dyDescent="0.35">
      <c r="A24" s="8">
        <v>12</v>
      </c>
      <c r="B24" s="90">
        <v>28.32</v>
      </c>
      <c r="C24" s="12">
        <f t="shared" si="0"/>
        <v>1.0000000000001563E-2</v>
      </c>
      <c r="D24" s="90">
        <f t="shared" si="12"/>
        <v>10.000000000001563</v>
      </c>
      <c r="E24" s="12">
        <v>21.61</v>
      </c>
      <c r="F24" s="12">
        <f t="shared" si="1"/>
        <v>9.9999999999980105E-3</v>
      </c>
      <c r="G24" s="90">
        <f t="shared" si="2"/>
        <v>9.9999999999980105</v>
      </c>
      <c r="H24" s="12">
        <v>95.94</v>
      </c>
      <c r="I24" s="12">
        <f t="shared" si="3"/>
        <v>1.9999999999996021E-2</v>
      </c>
      <c r="J24" s="90">
        <f t="shared" si="13"/>
        <v>39.999999999992042</v>
      </c>
      <c r="K24" s="12">
        <v>65.45</v>
      </c>
      <c r="L24" s="12">
        <f t="shared" si="4"/>
        <v>1.0000000000005116E-2</v>
      </c>
      <c r="M24" s="12">
        <f t="shared" si="5"/>
        <v>20.000000000010232</v>
      </c>
      <c r="N24" s="12">
        <v>848.68</v>
      </c>
      <c r="O24" s="12">
        <f t="shared" si="6"/>
        <v>0.20999999999992269</v>
      </c>
      <c r="P24" s="90">
        <f t="shared" si="14"/>
        <v>839.99999999969077</v>
      </c>
      <c r="Q24" s="12">
        <v>422.42</v>
      </c>
      <c r="R24" s="12">
        <f t="shared" si="7"/>
        <v>0.10000000000002274</v>
      </c>
      <c r="S24" s="90">
        <f t="shared" si="8"/>
        <v>400.00000000009095</v>
      </c>
      <c r="T24" s="12">
        <v>244.11</v>
      </c>
      <c r="U24" s="12">
        <f t="shared" si="9"/>
        <v>6.0000000000002274E-2</v>
      </c>
      <c r="V24" s="90">
        <f t="shared" si="15"/>
        <v>90.000000000003411</v>
      </c>
      <c r="W24" s="12">
        <v>219.47</v>
      </c>
      <c r="X24" s="12">
        <f t="shared" si="10"/>
        <v>6.9999999999993179E-2</v>
      </c>
      <c r="Y24" s="118">
        <f t="shared" si="11"/>
        <v>104.99999999998977</v>
      </c>
      <c r="Z24" s="17"/>
    </row>
    <row r="25" spans="1:26" s="4" customFormat="1" ht="23.25" x14ac:dyDescent="0.35">
      <c r="A25" s="8">
        <v>13</v>
      </c>
      <c r="B25" s="90">
        <v>28.33</v>
      </c>
      <c r="C25" s="12">
        <f t="shared" si="0"/>
        <v>9.9999999999980105E-3</v>
      </c>
      <c r="D25" s="90">
        <f t="shared" si="12"/>
        <v>9.9999999999980105</v>
      </c>
      <c r="E25" s="12">
        <v>21.63</v>
      </c>
      <c r="F25" s="12">
        <f t="shared" si="1"/>
        <v>1.9999999999999574E-2</v>
      </c>
      <c r="G25" s="90">
        <f t="shared" si="2"/>
        <v>19.999999999999574</v>
      </c>
      <c r="H25" s="12">
        <v>95.97</v>
      </c>
      <c r="I25" s="12">
        <f t="shared" si="3"/>
        <v>3.0000000000001137E-2</v>
      </c>
      <c r="J25" s="90">
        <f t="shared" si="13"/>
        <v>60.000000000002274</v>
      </c>
      <c r="K25" s="12">
        <v>65.47</v>
      </c>
      <c r="L25" s="12">
        <f t="shared" si="4"/>
        <v>1.9999999999996021E-2</v>
      </c>
      <c r="M25" s="12">
        <f t="shared" si="5"/>
        <v>39.999999999992042</v>
      </c>
      <c r="N25" s="12">
        <v>849.03</v>
      </c>
      <c r="O25" s="12">
        <f t="shared" si="6"/>
        <v>0.35000000000002274</v>
      </c>
      <c r="P25" s="90">
        <f t="shared" si="14"/>
        <v>1400.0000000000909</v>
      </c>
      <c r="Q25" s="12">
        <v>422.6</v>
      </c>
      <c r="R25" s="12">
        <f t="shared" si="7"/>
        <v>0.18000000000000682</v>
      </c>
      <c r="S25" s="90">
        <f t="shared" si="8"/>
        <v>720.00000000002728</v>
      </c>
      <c r="T25" s="12">
        <v>244.17</v>
      </c>
      <c r="U25" s="12">
        <f t="shared" si="9"/>
        <v>5.9999999999973852E-2</v>
      </c>
      <c r="V25" s="90">
        <f t="shared" si="15"/>
        <v>89.999999999960778</v>
      </c>
      <c r="W25" s="12">
        <v>219.56</v>
      </c>
      <c r="X25" s="12">
        <f t="shared" si="10"/>
        <v>9.0000000000003411E-2</v>
      </c>
      <c r="Y25" s="118">
        <f t="shared" si="11"/>
        <v>135.00000000000512</v>
      </c>
      <c r="Z25" s="17"/>
    </row>
    <row r="26" spans="1:26" s="4" customFormat="1" ht="23.25" x14ac:dyDescent="0.35">
      <c r="A26" s="8">
        <v>14</v>
      </c>
      <c r="B26" s="90">
        <v>28.34</v>
      </c>
      <c r="C26" s="12">
        <f t="shared" si="0"/>
        <v>1.0000000000001563E-2</v>
      </c>
      <c r="D26" s="90">
        <f t="shared" si="12"/>
        <v>10.000000000001563</v>
      </c>
      <c r="E26" s="12">
        <v>21.64</v>
      </c>
      <c r="F26" s="12">
        <f t="shared" si="1"/>
        <v>1.0000000000001563E-2</v>
      </c>
      <c r="G26" s="90">
        <f t="shared" si="2"/>
        <v>10.000000000001563</v>
      </c>
      <c r="H26" s="12">
        <v>95.99</v>
      </c>
      <c r="I26" s="12">
        <f t="shared" si="3"/>
        <v>1.9999999999996021E-2</v>
      </c>
      <c r="J26" s="90">
        <f t="shared" si="13"/>
        <v>39.999999999992042</v>
      </c>
      <c r="K26" s="12">
        <v>65.48</v>
      </c>
      <c r="L26" s="12">
        <f t="shared" si="4"/>
        <v>1.0000000000005116E-2</v>
      </c>
      <c r="M26" s="12">
        <f t="shared" si="5"/>
        <v>20.000000000010232</v>
      </c>
      <c r="N26" s="12">
        <v>849.21</v>
      </c>
      <c r="O26" s="12">
        <f t="shared" si="6"/>
        <v>0.18000000000006366</v>
      </c>
      <c r="P26" s="90">
        <f t="shared" si="14"/>
        <v>720.00000000025466</v>
      </c>
      <c r="Q26" s="12">
        <v>422.69</v>
      </c>
      <c r="R26" s="12">
        <f t="shared" si="7"/>
        <v>8.9999999999974989E-2</v>
      </c>
      <c r="S26" s="90">
        <f t="shared" si="8"/>
        <v>359.99999999989996</v>
      </c>
      <c r="T26" s="12">
        <v>244.22</v>
      </c>
      <c r="U26" s="12">
        <f t="shared" si="9"/>
        <v>5.0000000000011369E-2</v>
      </c>
      <c r="V26" s="90">
        <f t="shared" si="15"/>
        <v>75.000000000017053</v>
      </c>
      <c r="W26" s="12">
        <v>219.63</v>
      </c>
      <c r="X26" s="12">
        <f t="shared" si="10"/>
        <v>6.9999999999993179E-2</v>
      </c>
      <c r="Y26" s="118">
        <f t="shared" si="11"/>
        <v>104.99999999998977</v>
      </c>
      <c r="Z26" s="17"/>
    </row>
    <row r="27" spans="1:26" s="4" customFormat="1" ht="23.25" x14ac:dyDescent="0.35">
      <c r="A27" s="8">
        <v>15</v>
      </c>
      <c r="B27" s="90">
        <v>28.35</v>
      </c>
      <c r="C27" s="12">
        <f t="shared" si="0"/>
        <v>1.0000000000001563E-2</v>
      </c>
      <c r="D27" s="90">
        <f t="shared" si="12"/>
        <v>10.000000000001563</v>
      </c>
      <c r="E27" s="12">
        <v>21.65</v>
      </c>
      <c r="F27" s="12">
        <f t="shared" si="1"/>
        <v>9.9999999999980105E-3</v>
      </c>
      <c r="G27" s="90">
        <f t="shared" si="2"/>
        <v>9.9999999999980105</v>
      </c>
      <c r="H27" s="12">
        <v>96.01</v>
      </c>
      <c r="I27" s="12">
        <f t="shared" si="3"/>
        <v>2.0000000000010232E-2</v>
      </c>
      <c r="J27" s="90">
        <f t="shared" si="13"/>
        <v>40.000000000020464</v>
      </c>
      <c r="K27" s="12">
        <v>65.5</v>
      </c>
      <c r="L27" s="12">
        <f t="shared" si="4"/>
        <v>1.9999999999996021E-2</v>
      </c>
      <c r="M27" s="12">
        <f t="shared" si="5"/>
        <v>39.999999999992042</v>
      </c>
      <c r="N27" s="12">
        <v>849.44</v>
      </c>
      <c r="O27" s="12">
        <f t="shared" si="6"/>
        <v>0.23000000000001819</v>
      </c>
      <c r="P27" s="90">
        <f t="shared" si="14"/>
        <v>920.00000000007276</v>
      </c>
      <c r="Q27" s="12">
        <v>422.8</v>
      </c>
      <c r="R27" s="12">
        <f t="shared" si="7"/>
        <v>0.11000000000001364</v>
      </c>
      <c r="S27" s="90">
        <f t="shared" si="8"/>
        <v>440.00000000005457</v>
      </c>
      <c r="T27" s="12">
        <v>244.28</v>
      </c>
      <c r="U27" s="12">
        <f t="shared" si="9"/>
        <v>6.0000000000002274E-2</v>
      </c>
      <c r="V27" s="90">
        <f t="shared" si="15"/>
        <v>90.000000000003411</v>
      </c>
      <c r="W27" s="12">
        <v>219.72</v>
      </c>
      <c r="X27" s="12">
        <f t="shared" si="10"/>
        <v>9.0000000000003411E-2</v>
      </c>
      <c r="Y27" s="118">
        <f t="shared" si="11"/>
        <v>135.00000000000512</v>
      </c>
      <c r="Z27" s="17"/>
    </row>
    <row r="28" spans="1:26" s="4" customFormat="1" ht="23.25" x14ac:dyDescent="0.35">
      <c r="A28" s="8">
        <v>16</v>
      </c>
      <c r="B28" s="90">
        <v>28.35</v>
      </c>
      <c r="C28" s="12">
        <f t="shared" si="0"/>
        <v>0</v>
      </c>
      <c r="D28" s="90">
        <f t="shared" si="12"/>
        <v>0</v>
      </c>
      <c r="E28" s="12">
        <v>21.66</v>
      </c>
      <c r="F28" s="12">
        <f t="shared" si="1"/>
        <v>1.0000000000001563E-2</v>
      </c>
      <c r="G28" s="90">
        <f t="shared" si="2"/>
        <v>10.000000000001563</v>
      </c>
      <c r="H28" s="12">
        <v>96.05</v>
      </c>
      <c r="I28" s="12">
        <f t="shared" si="3"/>
        <v>3.9999999999992042E-2</v>
      </c>
      <c r="J28" s="90">
        <f t="shared" si="13"/>
        <v>79.999999999984084</v>
      </c>
      <c r="K28" s="12">
        <v>65.52</v>
      </c>
      <c r="L28" s="12">
        <f t="shared" si="4"/>
        <v>1.9999999999996021E-2</v>
      </c>
      <c r="M28" s="12">
        <f t="shared" si="5"/>
        <v>39.999999999992042</v>
      </c>
      <c r="N28" s="12">
        <v>849.73</v>
      </c>
      <c r="O28" s="12">
        <f t="shared" si="6"/>
        <v>0.28999999999996362</v>
      </c>
      <c r="P28" s="90">
        <f t="shared" si="14"/>
        <v>1159.9999999998545</v>
      </c>
      <c r="Q28" s="12">
        <v>422.94</v>
      </c>
      <c r="R28" s="12">
        <f t="shared" si="7"/>
        <v>0.13999999999998636</v>
      </c>
      <c r="S28" s="90">
        <f t="shared" si="8"/>
        <v>559.99999999994543</v>
      </c>
      <c r="T28" s="12">
        <v>244.34</v>
      </c>
      <c r="U28" s="12">
        <f t="shared" si="9"/>
        <v>6.0000000000002274E-2</v>
      </c>
      <c r="V28" s="90">
        <f t="shared" si="15"/>
        <v>90.000000000003411</v>
      </c>
      <c r="W28" s="12">
        <v>219.79</v>
      </c>
      <c r="X28" s="12">
        <f t="shared" si="10"/>
        <v>6.9999999999993179E-2</v>
      </c>
      <c r="Y28" s="118">
        <f t="shared" si="11"/>
        <v>104.99999999998977</v>
      </c>
      <c r="Z28" s="17"/>
    </row>
    <row r="29" spans="1:26" s="4" customFormat="1" ht="23.25" x14ac:dyDescent="0.35">
      <c r="A29" s="8">
        <v>17</v>
      </c>
      <c r="B29" s="90">
        <v>28.36</v>
      </c>
      <c r="C29" s="12">
        <f t="shared" si="0"/>
        <v>9.9999999999980105E-3</v>
      </c>
      <c r="D29" s="90">
        <f t="shared" si="12"/>
        <v>9.9999999999980105</v>
      </c>
      <c r="E29" s="12">
        <v>21.67</v>
      </c>
      <c r="F29" s="12">
        <f t="shared" si="1"/>
        <v>1.0000000000001563E-2</v>
      </c>
      <c r="G29" s="90">
        <f t="shared" si="2"/>
        <v>10.000000000001563</v>
      </c>
      <c r="H29" s="12">
        <v>96.07</v>
      </c>
      <c r="I29" s="12">
        <f t="shared" si="3"/>
        <v>1.9999999999996021E-2</v>
      </c>
      <c r="J29" s="90">
        <f t="shared" si="13"/>
        <v>39.999999999992042</v>
      </c>
      <c r="K29" s="12">
        <v>65.540000000000006</v>
      </c>
      <c r="L29" s="12">
        <f t="shared" si="4"/>
        <v>2.0000000000010232E-2</v>
      </c>
      <c r="M29" s="12">
        <f t="shared" si="5"/>
        <v>40.000000000020464</v>
      </c>
      <c r="N29" s="12">
        <v>850.03</v>
      </c>
      <c r="O29" s="12">
        <f t="shared" si="6"/>
        <v>0.29999999999995453</v>
      </c>
      <c r="P29" s="90">
        <f t="shared" si="14"/>
        <v>1199.9999999998181</v>
      </c>
      <c r="Q29" s="12">
        <v>423.09</v>
      </c>
      <c r="R29" s="12">
        <f t="shared" si="7"/>
        <v>0.14999999999997726</v>
      </c>
      <c r="S29" s="90">
        <f t="shared" si="8"/>
        <v>599.99999999990905</v>
      </c>
      <c r="T29" s="12">
        <v>244.41</v>
      </c>
      <c r="U29" s="12">
        <f t="shared" si="9"/>
        <v>6.9999999999993179E-2</v>
      </c>
      <c r="V29" s="90">
        <f t="shared" si="15"/>
        <v>104.99999999998977</v>
      </c>
      <c r="W29" s="12">
        <v>219.86</v>
      </c>
      <c r="X29" s="12">
        <f t="shared" si="10"/>
        <v>7.00000000000216E-2</v>
      </c>
      <c r="Y29" s="118">
        <f t="shared" si="11"/>
        <v>105.0000000000324</v>
      </c>
      <c r="Z29" s="17"/>
    </row>
    <row r="30" spans="1:26" s="4" customFormat="1" ht="23.25" x14ac:dyDescent="0.35">
      <c r="A30" s="8">
        <v>18</v>
      </c>
      <c r="B30" s="90">
        <v>28.36</v>
      </c>
      <c r="C30" s="12">
        <f t="shared" si="0"/>
        <v>0</v>
      </c>
      <c r="D30" s="90">
        <f t="shared" si="12"/>
        <v>0</v>
      </c>
      <c r="E30" s="12">
        <v>21.68</v>
      </c>
      <c r="F30" s="12">
        <f t="shared" si="1"/>
        <v>9.9999999999980105E-3</v>
      </c>
      <c r="G30" s="90">
        <f t="shared" si="2"/>
        <v>9.9999999999980105</v>
      </c>
      <c r="H30" s="12">
        <v>96.09</v>
      </c>
      <c r="I30" s="12">
        <f t="shared" si="3"/>
        <v>2.0000000000010232E-2</v>
      </c>
      <c r="J30" s="90">
        <f t="shared" si="13"/>
        <v>40.000000000020464</v>
      </c>
      <c r="K30" s="12">
        <v>65.55</v>
      </c>
      <c r="L30" s="12">
        <f t="shared" si="4"/>
        <v>9.9999999999909051E-3</v>
      </c>
      <c r="M30" s="12">
        <f t="shared" si="5"/>
        <v>19.99999999998181</v>
      </c>
      <c r="N30" s="12">
        <v>850.28</v>
      </c>
      <c r="O30" s="12">
        <f t="shared" si="6"/>
        <v>0.25</v>
      </c>
      <c r="P30" s="90">
        <f t="shared" si="14"/>
        <v>1000</v>
      </c>
      <c r="Q30" s="12">
        <v>423.22</v>
      </c>
      <c r="R30" s="12">
        <f t="shared" si="7"/>
        <v>0.1300000000000523</v>
      </c>
      <c r="S30" s="90">
        <f t="shared" si="8"/>
        <v>520.00000000020918</v>
      </c>
      <c r="T30" s="12">
        <v>244.44</v>
      </c>
      <c r="U30" s="12">
        <f t="shared" si="9"/>
        <v>3.0000000000001137E-2</v>
      </c>
      <c r="V30" s="90">
        <f t="shared" si="15"/>
        <v>45.000000000001705</v>
      </c>
      <c r="W30" s="12">
        <v>219.89</v>
      </c>
      <c r="X30" s="12">
        <f t="shared" si="10"/>
        <v>2.9999999999972715E-2</v>
      </c>
      <c r="Y30" s="118">
        <f t="shared" si="11"/>
        <v>44.999999999959073</v>
      </c>
      <c r="Z30" s="17"/>
    </row>
    <row r="31" spans="1:26" s="4" customFormat="1" ht="23.25" x14ac:dyDescent="0.35">
      <c r="A31" s="8">
        <v>19</v>
      </c>
      <c r="B31" s="90">
        <v>28.37</v>
      </c>
      <c r="C31" s="12">
        <f t="shared" si="0"/>
        <v>1.0000000000001563E-2</v>
      </c>
      <c r="D31" s="90">
        <f t="shared" si="12"/>
        <v>10.000000000001563</v>
      </c>
      <c r="E31" s="12">
        <v>21.69</v>
      </c>
      <c r="F31" s="12">
        <f t="shared" si="1"/>
        <v>1.0000000000001563E-2</v>
      </c>
      <c r="G31" s="90">
        <f t="shared" si="2"/>
        <v>10.000000000001563</v>
      </c>
      <c r="H31" s="12">
        <v>96.12</v>
      </c>
      <c r="I31" s="12">
        <f t="shared" si="3"/>
        <v>3.0000000000001137E-2</v>
      </c>
      <c r="J31" s="90">
        <f t="shared" si="13"/>
        <v>60.000000000002274</v>
      </c>
      <c r="K31" s="12">
        <v>65.569999999999993</v>
      </c>
      <c r="L31" s="12">
        <f t="shared" si="4"/>
        <v>1.9999999999996021E-2</v>
      </c>
      <c r="M31" s="12">
        <f t="shared" si="5"/>
        <v>39.999999999992042</v>
      </c>
      <c r="N31" s="12">
        <v>850.63</v>
      </c>
      <c r="O31" s="12">
        <f t="shared" si="6"/>
        <v>0.35000000000002274</v>
      </c>
      <c r="P31" s="90">
        <f t="shared" si="14"/>
        <v>1400.0000000000909</v>
      </c>
      <c r="Q31" s="12">
        <v>423.39</v>
      </c>
      <c r="R31" s="12">
        <f t="shared" si="7"/>
        <v>0.16999999999995907</v>
      </c>
      <c r="S31" s="90">
        <f t="shared" si="8"/>
        <v>679.99999999983629</v>
      </c>
      <c r="T31" s="12">
        <v>244.49</v>
      </c>
      <c r="U31" s="12">
        <f t="shared" si="9"/>
        <v>5.0000000000011369E-2</v>
      </c>
      <c r="V31" s="90">
        <f t="shared" si="15"/>
        <v>75.000000000017053</v>
      </c>
      <c r="W31" s="12">
        <v>219.93</v>
      </c>
      <c r="X31" s="12">
        <f t="shared" si="10"/>
        <v>4.0000000000020464E-2</v>
      </c>
      <c r="Y31" s="118">
        <f t="shared" si="11"/>
        <v>60.000000000030695</v>
      </c>
      <c r="Z31" s="17"/>
    </row>
    <row r="32" spans="1:26" s="4" customFormat="1" ht="23.25" x14ac:dyDescent="0.35">
      <c r="A32" s="8">
        <v>20</v>
      </c>
      <c r="B32" s="90">
        <v>28.37</v>
      </c>
      <c r="C32" s="12">
        <f t="shared" si="0"/>
        <v>0</v>
      </c>
      <c r="D32" s="90">
        <f t="shared" si="12"/>
        <v>0</v>
      </c>
      <c r="E32" s="12">
        <v>21.69</v>
      </c>
      <c r="F32" s="12">
        <f t="shared" si="1"/>
        <v>0</v>
      </c>
      <c r="G32" s="90">
        <f t="shared" si="2"/>
        <v>0</v>
      </c>
      <c r="H32" s="12">
        <v>96.15</v>
      </c>
      <c r="I32" s="12">
        <f t="shared" si="3"/>
        <v>3.0000000000001137E-2</v>
      </c>
      <c r="J32" s="90">
        <f t="shared" si="13"/>
        <v>60.000000000002274</v>
      </c>
      <c r="K32" s="12">
        <v>65.59</v>
      </c>
      <c r="L32" s="12">
        <f t="shared" si="4"/>
        <v>2.0000000000010232E-2</v>
      </c>
      <c r="M32" s="12">
        <f t="shared" si="5"/>
        <v>40.000000000020464</v>
      </c>
      <c r="N32" s="12">
        <v>850.96</v>
      </c>
      <c r="O32" s="12">
        <f t="shared" si="6"/>
        <v>0.33000000000004093</v>
      </c>
      <c r="P32" s="90">
        <f t="shared" si="14"/>
        <v>1320.0000000001637</v>
      </c>
      <c r="Q32" s="12">
        <v>423.57</v>
      </c>
      <c r="R32" s="12">
        <f t="shared" si="7"/>
        <v>0.18000000000000682</v>
      </c>
      <c r="S32" s="90">
        <f t="shared" si="8"/>
        <v>720.00000000002728</v>
      </c>
      <c r="T32" s="12">
        <v>244.54</v>
      </c>
      <c r="U32" s="12">
        <f t="shared" si="9"/>
        <v>4.9999999999982947E-2</v>
      </c>
      <c r="V32" s="90">
        <f t="shared" si="15"/>
        <v>74.99999999997442</v>
      </c>
      <c r="W32" s="12">
        <v>219.96</v>
      </c>
      <c r="X32" s="12">
        <f t="shared" si="10"/>
        <v>3.0000000000001137E-2</v>
      </c>
      <c r="Y32" s="118">
        <f t="shared" si="11"/>
        <v>45.000000000001705</v>
      </c>
      <c r="Z32" s="17"/>
    </row>
    <row r="33" spans="1:28" s="4" customFormat="1" ht="23.25" x14ac:dyDescent="0.35">
      <c r="A33" s="8">
        <v>21</v>
      </c>
      <c r="B33" s="90">
        <v>28.38</v>
      </c>
      <c r="C33" s="12">
        <f t="shared" si="0"/>
        <v>9.9999999999980105E-3</v>
      </c>
      <c r="D33" s="90">
        <f t="shared" si="12"/>
        <v>9.9999999999980105</v>
      </c>
      <c r="E33" s="12">
        <v>21.7</v>
      </c>
      <c r="F33" s="12">
        <f t="shared" si="1"/>
        <v>9.9999999999980105E-3</v>
      </c>
      <c r="G33" s="90">
        <f t="shared" si="2"/>
        <v>9.9999999999980105</v>
      </c>
      <c r="H33" s="12">
        <v>96.17</v>
      </c>
      <c r="I33" s="12">
        <f t="shared" si="3"/>
        <v>1.9999999999996021E-2</v>
      </c>
      <c r="J33" s="90">
        <f t="shared" si="13"/>
        <v>39.999999999992042</v>
      </c>
      <c r="K33" s="12">
        <v>65.61</v>
      </c>
      <c r="L33" s="12">
        <f t="shared" si="4"/>
        <v>1.9999999999996021E-2</v>
      </c>
      <c r="M33" s="12">
        <f t="shared" si="5"/>
        <v>39.999999999992042</v>
      </c>
      <c r="N33" s="12">
        <v>851.22</v>
      </c>
      <c r="O33" s="12">
        <f t="shared" si="6"/>
        <v>0.25999999999999091</v>
      </c>
      <c r="P33" s="90">
        <f t="shared" si="14"/>
        <v>1039.9999999999636</v>
      </c>
      <c r="Q33" s="12">
        <v>423.71</v>
      </c>
      <c r="R33" s="12">
        <f t="shared" si="7"/>
        <v>0.13999999999998636</v>
      </c>
      <c r="S33" s="90">
        <f t="shared" si="8"/>
        <v>559.99999999994543</v>
      </c>
      <c r="T33" s="12">
        <v>244.58</v>
      </c>
      <c r="U33" s="12">
        <f t="shared" si="9"/>
        <v>4.0000000000020464E-2</v>
      </c>
      <c r="V33" s="90">
        <f t="shared" si="15"/>
        <v>60.000000000030695</v>
      </c>
      <c r="W33" s="12">
        <v>219.99</v>
      </c>
      <c r="X33" s="12">
        <f t="shared" si="10"/>
        <v>3.0000000000001137E-2</v>
      </c>
      <c r="Y33" s="118">
        <f t="shared" si="11"/>
        <v>45.000000000001705</v>
      </c>
      <c r="Z33" s="17"/>
    </row>
    <row r="34" spans="1:28" s="4" customFormat="1" ht="23.25" x14ac:dyDescent="0.35">
      <c r="A34" s="8">
        <v>22</v>
      </c>
      <c r="B34" s="90">
        <v>28.38</v>
      </c>
      <c r="C34" s="12">
        <f t="shared" si="0"/>
        <v>0</v>
      </c>
      <c r="D34" s="90">
        <f t="shared" si="12"/>
        <v>0</v>
      </c>
      <c r="E34" s="12">
        <v>21.71</v>
      </c>
      <c r="F34" s="12">
        <f t="shared" si="1"/>
        <v>1.0000000000001563E-2</v>
      </c>
      <c r="G34" s="90">
        <f t="shared" si="2"/>
        <v>10.000000000001563</v>
      </c>
      <c r="H34" s="12">
        <v>96.19</v>
      </c>
      <c r="I34" s="12">
        <f t="shared" si="3"/>
        <v>1.9999999999996021E-2</v>
      </c>
      <c r="J34" s="90">
        <f t="shared" si="13"/>
        <v>39.999999999992042</v>
      </c>
      <c r="K34" s="12">
        <v>65.63</v>
      </c>
      <c r="L34" s="12">
        <f t="shared" si="4"/>
        <v>1.9999999999996021E-2</v>
      </c>
      <c r="M34" s="12">
        <f t="shared" si="5"/>
        <v>39.999999999992042</v>
      </c>
      <c r="N34" s="12">
        <v>851.47</v>
      </c>
      <c r="O34" s="12">
        <f t="shared" si="6"/>
        <v>0.25</v>
      </c>
      <c r="P34" s="90">
        <f t="shared" si="14"/>
        <v>1000</v>
      </c>
      <c r="Q34" s="12">
        <v>423.84</v>
      </c>
      <c r="R34" s="12">
        <f t="shared" si="7"/>
        <v>0.12999999999999545</v>
      </c>
      <c r="S34" s="90">
        <f t="shared" si="8"/>
        <v>519.99999999998181</v>
      </c>
      <c r="T34" s="12">
        <v>244.61</v>
      </c>
      <c r="U34" s="12">
        <f t="shared" si="9"/>
        <v>3.0000000000001137E-2</v>
      </c>
      <c r="V34" s="90">
        <f t="shared" si="15"/>
        <v>45.000000000001705</v>
      </c>
      <c r="W34" s="12">
        <v>220.02</v>
      </c>
      <c r="X34" s="12">
        <f t="shared" si="10"/>
        <v>3.0000000000001137E-2</v>
      </c>
      <c r="Y34" s="118">
        <f t="shared" si="11"/>
        <v>45.000000000001705</v>
      </c>
      <c r="Z34" s="17"/>
    </row>
    <row r="35" spans="1:28" s="4" customFormat="1" ht="23.25" x14ac:dyDescent="0.35">
      <c r="A35" s="8">
        <v>23</v>
      </c>
      <c r="B35" s="90">
        <v>28.39</v>
      </c>
      <c r="C35" s="12">
        <f t="shared" si="0"/>
        <v>1.0000000000001563E-2</v>
      </c>
      <c r="D35" s="90">
        <f t="shared" si="12"/>
        <v>10.000000000001563</v>
      </c>
      <c r="E35" s="12">
        <v>21.72</v>
      </c>
      <c r="F35" s="12">
        <f t="shared" si="1"/>
        <v>9.9999999999980105E-3</v>
      </c>
      <c r="G35" s="90">
        <f t="shared" si="2"/>
        <v>9.9999999999980105</v>
      </c>
      <c r="H35" s="12">
        <v>96.21</v>
      </c>
      <c r="I35" s="12">
        <f t="shared" si="3"/>
        <v>1.9999999999996021E-2</v>
      </c>
      <c r="J35" s="90">
        <f t="shared" si="13"/>
        <v>39.999999999992042</v>
      </c>
      <c r="K35" s="12">
        <v>65.64</v>
      </c>
      <c r="L35" s="12">
        <f t="shared" si="4"/>
        <v>1.0000000000005116E-2</v>
      </c>
      <c r="M35" s="12">
        <f t="shared" si="5"/>
        <v>20.000000000010232</v>
      </c>
      <c r="N35" s="12">
        <v>851.69</v>
      </c>
      <c r="O35" s="12">
        <f t="shared" si="6"/>
        <v>0.22000000000002728</v>
      </c>
      <c r="P35" s="90">
        <f t="shared" si="14"/>
        <v>880.00000000010914</v>
      </c>
      <c r="Q35" s="12">
        <v>423.97</v>
      </c>
      <c r="R35" s="12">
        <f t="shared" si="7"/>
        <v>0.1300000000000523</v>
      </c>
      <c r="S35" s="90">
        <f t="shared" si="8"/>
        <v>520.00000000020918</v>
      </c>
      <c r="T35" s="12">
        <v>244.65</v>
      </c>
      <c r="U35" s="12">
        <f t="shared" si="9"/>
        <v>3.9999999999992042E-2</v>
      </c>
      <c r="V35" s="90">
        <f t="shared" si="15"/>
        <v>59.999999999988063</v>
      </c>
      <c r="W35" s="12">
        <v>220.04</v>
      </c>
      <c r="X35" s="12">
        <f t="shared" si="10"/>
        <v>1.999999999998181E-2</v>
      </c>
      <c r="Y35" s="118">
        <f t="shared" si="11"/>
        <v>29.999999999972715</v>
      </c>
      <c r="Z35" s="17"/>
    </row>
    <row r="36" spans="1:28" s="4" customFormat="1" ht="23.25" x14ac:dyDescent="0.35">
      <c r="A36" s="8">
        <v>24</v>
      </c>
      <c r="B36" s="90">
        <v>28.39</v>
      </c>
      <c r="C36" s="12">
        <f t="shared" si="0"/>
        <v>0</v>
      </c>
      <c r="D36" s="90">
        <f t="shared" si="12"/>
        <v>0</v>
      </c>
      <c r="E36" s="12">
        <v>21.72</v>
      </c>
      <c r="F36" s="12">
        <f t="shared" si="1"/>
        <v>0</v>
      </c>
      <c r="G36" s="90">
        <f t="shared" si="2"/>
        <v>0</v>
      </c>
      <c r="H36" s="12">
        <v>96.23</v>
      </c>
      <c r="I36" s="12">
        <f t="shared" si="3"/>
        <v>2.0000000000010232E-2</v>
      </c>
      <c r="J36" s="90">
        <f t="shared" si="13"/>
        <v>40.000000000020464</v>
      </c>
      <c r="K36" s="12">
        <v>65.650000000000006</v>
      </c>
      <c r="L36" s="12">
        <f t="shared" si="4"/>
        <v>1.0000000000005116E-2</v>
      </c>
      <c r="M36" s="12">
        <f t="shared" si="5"/>
        <v>20.000000000010232</v>
      </c>
      <c r="N36" s="12">
        <v>851.82</v>
      </c>
      <c r="O36" s="12">
        <f t="shared" si="6"/>
        <v>0.12999999999999545</v>
      </c>
      <c r="P36" s="90">
        <f t="shared" si="14"/>
        <v>519.99999999998181</v>
      </c>
      <c r="Q36" s="12">
        <v>424.05</v>
      </c>
      <c r="R36" s="12">
        <f t="shared" si="7"/>
        <v>7.9999999999984084E-2</v>
      </c>
      <c r="S36" s="90">
        <f t="shared" si="8"/>
        <v>319.99999999993634</v>
      </c>
      <c r="T36" s="12">
        <v>244.68</v>
      </c>
      <c r="U36" s="12">
        <f t="shared" si="9"/>
        <v>3.0000000000001137E-2</v>
      </c>
      <c r="V36" s="90">
        <f t="shared" si="15"/>
        <v>45.000000000001705</v>
      </c>
      <c r="W36" s="12">
        <v>220.06</v>
      </c>
      <c r="X36" s="12">
        <f t="shared" si="10"/>
        <v>2.0000000000010232E-2</v>
      </c>
      <c r="Y36" s="118">
        <f t="shared" si="11"/>
        <v>30.000000000015348</v>
      </c>
      <c r="Z36" s="17"/>
    </row>
    <row r="37" spans="1:28" s="4" customFormat="1" ht="23.25" x14ac:dyDescent="0.35">
      <c r="A37" s="3"/>
      <c r="B37" s="89"/>
      <c r="C37" s="45"/>
      <c r="D37" s="45">
        <f>SUM(D13:D36)</f>
        <v>150.00000000000213</v>
      </c>
      <c r="E37" s="45"/>
      <c r="F37" s="45"/>
      <c r="G37" s="45">
        <f>SUM(G13:G36)</f>
        <v>219.99999999999886</v>
      </c>
      <c r="H37" s="45"/>
      <c r="I37" s="45"/>
      <c r="J37" s="45">
        <f>SUM(J13:J36)</f>
        <v>1040.0000000000205</v>
      </c>
      <c r="K37" s="45"/>
      <c r="L37" s="45"/>
      <c r="M37" s="45">
        <f>SUM(M13:M36)</f>
        <v>760.00000000001933</v>
      </c>
      <c r="N37" s="45"/>
      <c r="O37" s="45"/>
      <c r="P37" s="45">
        <f>SUM(P13:P36)</f>
        <v>22040.000000000418</v>
      </c>
      <c r="Q37" s="45"/>
      <c r="R37" s="45"/>
      <c r="S37" s="45">
        <f>SUM(S13:S36)</f>
        <v>11640.0000000001</v>
      </c>
      <c r="T37" s="45"/>
      <c r="U37" s="45"/>
      <c r="V37" s="45">
        <f>SUM(V13:V36)</f>
        <v>1560.0000000000305</v>
      </c>
      <c r="W37" s="45"/>
      <c r="X37" s="45"/>
      <c r="Y37" s="119">
        <f>SUM(Y13:Y36)</f>
        <v>1575.0000000000173</v>
      </c>
      <c r="Z37" s="19"/>
      <c r="AA37" s="20"/>
    </row>
    <row r="38" spans="1:28" s="4" customFormat="1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</row>
    <row r="39" spans="1:28" x14ac:dyDescent="0.2">
      <c r="A39" t="s">
        <v>48</v>
      </c>
      <c r="AA39" s="4"/>
      <c r="AB39" s="4"/>
    </row>
    <row r="40" spans="1:28" x14ac:dyDescent="0.2">
      <c r="AA40" s="4"/>
      <c r="AB40" s="4"/>
    </row>
    <row r="41" spans="1:28" x14ac:dyDescent="0.2">
      <c r="AA41" s="4"/>
      <c r="AB41" s="4"/>
    </row>
    <row r="42" spans="1:28" x14ac:dyDescent="0.2">
      <c r="AA42" s="4"/>
      <c r="AB42" s="4"/>
    </row>
    <row r="43" spans="1:28" x14ac:dyDescent="0.2">
      <c r="AA43" s="4"/>
      <c r="AB43" s="4"/>
    </row>
    <row r="44" spans="1:28" x14ac:dyDescent="0.2">
      <c r="AA44" s="4"/>
      <c r="AB44" s="4"/>
    </row>
    <row r="45" spans="1:28" x14ac:dyDescent="0.2">
      <c r="AA45" s="4"/>
      <c r="AB45" s="4"/>
    </row>
    <row r="46" spans="1:28" x14ac:dyDescent="0.2">
      <c r="AA46" s="4"/>
      <c r="AB46" s="4"/>
    </row>
    <row r="47" spans="1:28" x14ac:dyDescent="0.2">
      <c r="AA47" s="4"/>
      <c r="AB47" s="4"/>
    </row>
    <row r="48" spans="1:28" x14ac:dyDescent="0.2">
      <c r="AA48" s="4"/>
      <c r="AB48" s="4"/>
    </row>
    <row r="49" spans="27:28" x14ac:dyDescent="0.2">
      <c r="AA49" s="4"/>
      <c r="AB49" s="4"/>
    </row>
    <row r="50" spans="27:28" x14ac:dyDescent="0.2">
      <c r="AA50" s="4"/>
      <c r="AB50" s="4"/>
    </row>
    <row r="51" spans="27:28" x14ac:dyDescent="0.2">
      <c r="AA51" s="4"/>
      <c r="AB51" s="4"/>
    </row>
    <row r="52" spans="27:28" x14ac:dyDescent="0.2">
      <c r="AA52" s="4"/>
      <c r="AB52" s="4"/>
    </row>
    <row r="53" spans="27:28" x14ac:dyDescent="0.2">
      <c r="AA53" s="4"/>
      <c r="AB53" s="4"/>
    </row>
    <row r="54" spans="27:28" x14ac:dyDescent="0.2">
      <c r="AA54" s="4"/>
      <c r="AB54" s="4"/>
    </row>
    <row r="55" spans="27:28" x14ac:dyDescent="0.2">
      <c r="AA55" s="4"/>
      <c r="AB55" s="4"/>
    </row>
    <row r="56" spans="27:28" x14ac:dyDescent="0.2">
      <c r="AA56" s="4"/>
      <c r="AB56" s="4"/>
    </row>
    <row r="57" spans="27:28" x14ac:dyDescent="0.2">
      <c r="AA57" s="4"/>
      <c r="AB57" s="4"/>
    </row>
    <row r="58" spans="27:28" x14ac:dyDescent="0.2">
      <c r="AA58" s="4"/>
      <c r="AB58" s="4"/>
    </row>
    <row r="59" spans="27:28" x14ac:dyDescent="0.2">
      <c r="AA59" s="4"/>
      <c r="AB59" s="4"/>
    </row>
    <row r="60" spans="27:28" x14ac:dyDescent="0.2">
      <c r="AA60" s="4"/>
      <c r="AB60" s="4"/>
    </row>
    <row r="61" spans="27:28" x14ac:dyDescent="0.2">
      <c r="AA61" s="4"/>
      <c r="AB61" s="4"/>
    </row>
    <row r="62" spans="27:28" x14ac:dyDescent="0.2">
      <c r="AA62" s="4"/>
      <c r="AB62" s="4"/>
    </row>
    <row r="63" spans="27:28" x14ac:dyDescent="0.2">
      <c r="AA63" s="4"/>
      <c r="AB63" s="4"/>
    </row>
    <row r="64" spans="27:28" x14ac:dyDescent="0.2">
      <c r="AA64" s="4"/>
      <c r="AB64" s="4"/>
    </row>
    <row r="65" spans="27:28" x14ac:dyDescent="0.2">
      <c r="AA65" s="4"/>
      <c r="AB65" s="4"/>
    </row>
    <row r="66" spans="27:28" x14ac:dyDescent="0.2">
      <c r="AA66" s="4"/>
      <c r="AB66" s="4"/>
    </row>
    <row r="67" spans="27:28" x14ac:dyDescent="0.2">
      <c r="AA67" s="4"/>
      <c r="AB67" s="4"/>
    </row>
    <row r="68" spans="27:28" x14ac:dyDescent="0.2">
      <c r="AA68" s="4"/>
      <c r="AB68" s="4"/>
    </row>
    <row r="69" spans="27:28" x14ac:dyDescent="0.2">
      <c r="AA69" s="4"/>
      <c r="AB69" s="4"/>
    </row>
    <row r="70" spans="27:28" x14ac:dyDescent="0.2">
      <c r="AA70" s="4"/>
      <c r="AB70" s="4"/>
    </row>
    <row r="71" spans="27:28" x14ac:dyDescent="0.2">
      <c r="AA71" s="4"/>
      <c r="AB71" s="4"/>
    </row>
    <row r="72" spans="27:28" x14ac:dyDescent="0.2">
      <c r="AA72" s="4"/>
      <c r="AB72" s="4"/>
    </row>
    <row r="73" spans="27:28" x14ac:dyDescent="0.2">
      <c r="AA73" s="4"/>
      <c r="AB73" s="4"/>
    </row>
    <row r="74" spans="27:28" x14ac:dyDescent="0.2">
      <c r="AA74" s="4"/>
      <c r="AB74" s="4"/>
    </row>
    <row r="75" spans="27:28" x14ac:dyDescent="0.2">
      <c r="AA75" s="4"/>
      <c r="AB75" s="4"/>
    </row>
    <row r="76" spans="27:28" x14ac:dyDescent="0.2">
      <c r="AA76" s="4"/>
      <c r="AB76" s="4"/>
    </row>
    <row r="77" spans="27:28" x14ac:dyDescent="0.2">
      <c r="AA77" s="4"/>
      <c r="AB77" s="4"/>
    </row>
    <row r="78" spans="27:28" x14ac:dyDescent="0.2">
      <c r="AA78" s="4"/>
      <c r="AB78" s="4"/>
    </row>
    <row r="79" spans="27:28" x14ac:dyDescent="0.2">
      <c r="AA79" s="4"/>
      <c r="AB79" s="4"/>
    </row>
    <row r="80" spans="27:28" x14ac:dyDescent="0.2">
      <c r="AA80" s="4"/>
      <c r="AB80" s="4"/>
    </row>
    <row r="81" spans="27:28" x14ac:dyDescent="0.2">
      <c r="AA81" s="4"/>
      <c r="AB81" s="4"/>
    </row>
    <row r="82" spans="27:28" x14ac:dyDescent="0.2">
      <c r="AA82" s="4"/>
      <c r="AB82" s="4"/>
    </row>
    <row r="83" spans="27:28" x14ac:dyDescent="0.2">
      <c r="AA83" s="4"/>
      <c r="AB83" s="4"/>
    </row>
    <row r="84" spans="27:28" x14ac:dyDescent="0.2">
      <c r="AA84" s="4"/>
      <c r="AB84" s="4"/>
    </row>
    <row r="85" spans="27:28" x14ac:dyDescent="0.2">
      <c r="AA85" s="4"/>
      <c r="AB85" s="4"/>
    </row>
    <row r="86" spans="27:28" x14ac:dyDescent="0.2">
      <c r="AA86" s="4"/>
      <c r="AB86" s="4"/>
    </row>
    <row r="87" spans="27:28" x14ac:dyDescent="0.2">
      <c r="AA87" s="4"/>
      <c r="AB87" s="4"/>
    </row>
    <row r="88" spans="27:28" x14ac:dyDescent="0.2">
      <c r="AA88" s="4"/>
      <c r="AB88" s="4"/>
    </row>
    <row r="89" spans="27:28" x14ac:dyDescent="0.2">
      <c r="AA89" s="4"/>
      <c r="AB89" s="4"/>
    </row>
    <row r="90" spans="27:28" x14ac:dyDescent="0.2">
      <c r="AA90" s="4"/>
      <c r="AB90" s="4"/>
    </row>
    <row r="91" spans="27:28" x14ac:dyDescent="0.2">
      <c r="AA91" s="4"/>
      <c r="AB91" s="4"/>
    </row>
    <row r="92" spans="27:28" x14ac:dyDescent="0.2">
      <c r="AA92" s="4"/>
      <c r="AB92" s="4"/>
    </row>
    <row r="93" spans="27:28" x14ac:dyDescent="0.2">
      <c r="AA93" s="4"/>
      <c r="AB93" s="4"/>
    </row>
    <row r="94" spans="27:28" x14ac:dyDescent="0.2">
      <c r="AA94" s="4"/>
      <c r="AB94" s="4"/>
    </row>
    <row r="95" spans="27:28" x14ac:dyDescent="0.2">
      <c r="AA95" s="4"/>
      <c r="AB95" s="4"/>
    </row>
    <row r="96" spans="27:28" x14ac:dyDescent="0.2">
      <c r="AA96" s="4"/>
      <c r="AB96" s="4"/>
    </row>
    <row r="97" spans="27:28" x14ac:dyDescent="0.2">
      <c r="AA97" s="4"/>
      <c r="AB97" s="4"/>
    </row>
    <row r="98" spans="27:28" x14ac:dyDescent="0.2">
      <c r="AA98" s="4"/>
      <c r="AB98" s="4"/>
    </row>
    <row r="99" spans="27:28" x14ac:dyDescent="0.2">
      <c r="AA99" s="4"/>
      <c r="AB99" s="4"/>
    </row>
    <row r="100" spans="27:28" x14ac:dyDescent="0.2">
      <c r="AA100" s="4"/>
      <c r="AB100" s="4"/>
    </row>
    <row r="101" spans="27:28" x14ac:dyDescent="0.2">
      <c r="AA101" s="4"/>
      <c r="AB101" s="4"/>
    </row>
    <row r="102" spans="27:28" x14ac:dyDescent="0.2">
      <c r="AA102" s="4"/>
      <c r="AB102" s="4"/>
    </row>
    <row r="103" spans="27:28" x14ac:dyDescent="0.2">
      <c r="AA103" s="4"/>
      <c r="AB103" s="4"/>
    </row>
    <row r="104" spans="27:28" x14ac:dyDescent="0.2">
      <c r="AA104" s="4"/>
      <c r="AB104" s="4"/>
    </row>
    <row r="105" spans="27:28" x14ac:dyDescent="0.2">
      <c r="AA105" s="4"/>
      <c r="AB105" s="4"/>
    </row>
    <row r="106" spans="27:28" x14ac:dyDescent="0.2">
      <c r="AA106" s="4"/>
      <c r="AB106" s="4"/>
    </row>
    <row r="107" spans="27:28" x14ac:dyDescent="0.2">
      <c r="AA107" s="4"/>
      <c r="AB107" s="4"/>
    </row>
    <row r="108" spans="27:28" x14ac:dyDescent="0.2">
      <c r="AA108" s="4"/>
      <c r="AB108" s="4"/>
    </row>
    <row r="109" spans="27:28" x14ac:dyDescent="0.2">
      <c r="AA109" s="4"/>
      <c r="AB109" s="4"/>
    </row>
    <row r="110" spans="27:28" x14ac:dyDescent="0.2">
      <c r="AA110" s="4"/>
      <c r="AB110" s="4"/>
    </row>
    <row r="111" spans="27:28" x14ac:dyDescent="0.2">
      <c r="AA111" s="4"/>
      <c r="AB111" s="4"/>
    </row>
    <row r="112" spans="27:28" x14ac:dyDescent="0.2">
      <c r="AA112" s="4"/>
      <c r="AB112" s="4"/>
    </row>
    <row r="113" spans="27:28" x14ac:dyDescent="0.2">
      <c r="AA113" s="4"/>
      <c r="AB113" s="4"/>
    </row>
    <row r="114" spans="27:28" x14ac:dyDescent="0.2">
      <c r="AA114" s="4"/>
      <c r="AB114" s="4"/>
    </row>
    <row r="115" spans="27:28" x14ac:dyDescent="0.2">
      <c r="AA115" s="4"/>
      <c r="AB115" s="4"/>
    </row>
    <row r="116" spans="27:28" x14ac:dyDescent="0.2">
      <c r="AA116" s="4"/>
      <c r="AB116" s="4"/>
    </row>
    <row r="117" spans="27:28" x14ac:dyDescent="0.2">
      <c r="AA117" s="4"/>
      <c r="AB117" s="4"/>
    </row>
    <row r="118" spans="27:28" x14ac:dyDescent="0.2">
      <c r="AA118" s="4"/>
      <c r="AB118" s="4"/>
    </row>
    <row r="119" spans="27:28" x14ac:dyDescent="0.2">
      <c r="AA119" s="4"/>
      <c r="AB119" s="4"/>
    </row>
    <row r="120" spans="27:28" x14ac:dyDescent="0.2">
      <c r="AA120" s="4"/>
      <c r="AB120" s="4"/>
    </row>
    <row r="121" spans="27:28" x14ac:dyDescent="0.2">
      <c r="AA121" s="4"/>
      <c r="AB121" s="4"/>
    </row>
    <row r="122" spans="27:28" x14ac:dyDescent="0.2">
      <c r="AA122" s="4"/>
      <c r="AB122" s="4"/>
    </row>
    <row r="123" spans="27:28" x14ac:dyDescent="0.2">
      <c r="AA123" s="4"/>
      <c r="AB123" s="4"/>
    </row>
    <row r="124" spans="27:28" x14ac:dyDescent="0.2">
      <c r="AA124" s="4"/>
      <c r="AB124" s="4"/>
    </row>
    <row r="125" spans="27:28" x14ac:dyDescent="0.2">
      <c r="AA125" s="4"/>
      <c r="AB125" s="4"/>
    </row>
    <row r="126" spans="27:28" x14ac:dyDescent="0.2">
      <c r="AA126" s="4"/>
      <c r="AB126" s="4"/>
    </row>
    <row r="127" spans="27:28" x14ac:dyDescent="0.2">
      <c r="AA127" s="4"/>
      <c r="AB127" s="4"/>
    </row>
  </sheetData>
  <customSheetViews>
    <customSheetView guid="{A3A6D6B5-A84A-448E-9BD9-C1379922F7DE}" scale="85" showPageBreaks="1" showRuler="0">
      <selection activeCell="W35" sqref="W35"/>
      <pageMargins left="0.39370078740157483" right="0" top="0.19685039370078741" bottom="0.39370078740157483" header="0" footer="0"/>
      <pageSetup paperSize="8" orientation="landscape" r:id="rId1"/>
      <headerFooter alignWithMargins="0"/>
    </customSheetView>
    <customSheetView guid="{5B070A20-4F7B-11D9-8721-009027A7451D}" showPageBreaks="1" showRuler="0" topLeftCell="O1">
      <selection activeCell="B13" sqref="B13"/>
      <pageMargins left="0" right="0" top="0.19685039370078741" bottom="0.19685039370078741" header="0.51181102362204722" footer="0.51181102362204722"/>
      <pageSetup paperSize="8" orientation="landscape" horizontalDpi="120" verticalDpi="144" r:id="rId2"/>
      <headerFooter alignWithMargins="0"/>
    </customSheetView>
    <customSheetView guid="{37818140-A24B-11D7-8720-444553540000}" scale="75" showPageBreaks="1" showRuler="0" topLeftCell="H27">
      <selection activeCell="T18" sqref="T18"/>
      <pageMargins left="3.937007874015748E-2" right="0.11811023622047245" top="0.19685039370078741" bottom="0.19685039370078741" header="0.51181102362204722" footer="0.51181102362204722"/>
      <pageSetup paperSize="8" orientation="landscape" horizontalDpi="120" verticalDpi="144" r:id="rId3"/>
      <headerFooter alignWithMargins="0"/>
    </customSheetView>
    <customSheetView guid="{C48C96E2-A55E-4E0A-9ACF-A9CF0ECF28AB}" showPageBreaks="1" showRuler="0" topLeftCell="A2">
      <selection activeCell="AA14" sqref="AA14"/>
      <pageMargins left="0.39370078740157483" right="0" top="0.19685039370078741" bottom="0.39370078740157483" header="0" footer="0"/>
      <pageSetup paperSize="8" orientation="landscape" horizontalDpi="120" verticalDpi="144" r:id="rId4"/>
      <headerFooter alignWithMargins="0"/>
    </customSheetView>
    <customSheetView guid="{42F0C0B8-6ACA-4F88-9885-BDFB1EB46129}" scale="85" showRuler="0">
      <selection activeCell="W35" sqref="W35"/>
      <pageMargins left="0.39370078740157483" right="0" top="0.19685039370078741" bottom="0.39370078740157483" header="0" footer="0"/>
      <pageSetup paperSize="8" orientation="landscape" r:id="rId5"/>
      <headerFooter alignWithMargins="0"/>
    </customSheetView>
  </customSheetViews>
  <phoneticPr fontId="15" type="noConversion"/>
  <pageMargins left="0.39370078740157483" right="0" top="0.19685039370078741" bottom="0.39370078740157483" header="0" footer="0"/>
  <pageSetup paperSize="8" orientation="landscape" r:id="rId6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40"/>
  <sheetViews>
    <sheetView showRuler="0" zoomScale="85" zoomScaleNormal="85" workbookViewId="0">
      <selection activeCell="W35" sqref="W35"/>
    </sheetView>
  </sheetViews>
  <sheetFormatPr defaultRowHeight="12.75" x14ac:dyDescent="0.2"/>
  <cols>
    <col min="1" max="1" width="4" customWidth="1"/>
    <col min="2" max="3" width="8.28515625" customWidth="1"/>
    <col min="4" max="4" width="7.7109375" customWidth="1"/>
    <col min="5" max="5" width="8.42578125" customWidth="1"/>
    <col min="6" max="13" width="7.7109375" customWidth="1"/>
    <col min="14" max="14" width="8.5703125" customWidth="1"/>
    <col min="15" max="16" width="7.7109375" customWidth="1"/>
    <col min="17" max="17" width="8.85546875" customWidth="1"/>
    <col min="18" max="19" width="7.7109375" customWidth="1"/>
    <col min="20" max="20" width="8.85546875" customWidth="1"/>
    <col min="21" max="22" width="7.7109375" customWidth="1"/>
    <col min="23" max="23" width="9.140625" customWidth="1"/>
    <col min="24" max="25" width="7.7109375" customWidth="1"/>
    <col min="26" max="26" width="3" customWidth="1"/>
  </cols>
  <sheetData>
    <row r="1" spans="1:83" ht="16.5" customHeight="1" x14ac:dyDescent="0.3">
      <c r="Q1" s="127"/>
      <c r="R1" s="126" t="s">
        <v>59</v>
      </c>
    </row>
    <row r="2" spans="1:83" s="35" customFormat="1" ht="27" customHeight="1" x14ac:dyDescent="0.3">
      <c r="A2" s="35" t="s">
        <v>15</v>
      </c>
      <c r="Q2" s="35" t="s">
        <v>65</v>
      </c>
      <c r="R2" s="126"/>
      <c r="S2" s="126"/>
      <c r="T2" s="126"/>
      <c r="U2" s="126"/>
      <c r="V2" s="126"/>
      <c r="W2" s="126"/>
      <c r="X2" s="126"/>
      <c r="Y2" s="126"/>
    </row>
    <row r="3" spans="1:83" s="36" customFormat="1" ht="18.75" x14ac:dyDescent="0.3">
      <c r="A3" s="36" t="s">
        <v>104</v>
      </c>
      <c r="T3" s="37"/>
      <c r="U3" s="37"/>
      <c r="V3" s="37"/>
      <c r="W3" s="37"/>
      <c r="X3" s="37"/>
    </row>
    <row r="4" spans="1:83" s="4" customFormat="1" x14ac:dyDescent="0.2"/>
    <row r="5" spans="1:83" s="14" customFormat="1" ht="18" x14ac:dyDescent="0.25">
      <c r="A5" s="13"/>
      <c r="B5" s="21"/>
      <c r="C5" s="91"/>
      <c r="D5" s="91" t="s">
        <v>79</v>
      </c>
      <c r="E5" s="91"/>
      <c r="F5" s="91"/>
      <c r="G5" s="92"/>
      <c r="H5" s="21"/>
      <c r="I5" s="22"/>
      <c r="J5" s="22" t="s">
        <v>80</v>
      </c>
      <c r="K5" s="22"/>
      <c r="L5" s="22"/>
      <c r="M5" s="23"/>
      <c r="N5" s="21"/>
      <c r="O5" s="22"/>
      <c r="P5" s="22" t="s">
        <v>81</v>
      </c>
      <c r="Q5" s="22"/>
      <c r="R5" s="22"/>
      <c r="S5" s="22"/>
      <c r="T5" s="21"/>
      <c r="U5" s="22"/>
      <c r="V5" s="22" t="s">
        <v>82</v>
      </c>
      <c r="W5" s="22"/>
      <c r="X5" s="22"/>
      <c r="Y5" s="23"/>
      <c r="Z5" s="16"/>
    </row>
    <row r="6" spans="1:83" ht="14.25" x14ac:dyDescent="0.2">
      <c r="A6" s="6"/>
      <c r="B6" s="25" t="s">
        <v>8</v>
      </c>
      <c r="C6" s="27"/>
      <c r="D6" s="26"/>
      <c r="E6" s="25" t="s">
        <v>16</v>
      </c>
      <c r="F6" s="27"/>
      <c r="G6" s="26"/>
      <c r="H6" s="25" t="s">
        <v>8</v>
      </c>
      <c r="I6" s="27"/>
      <c r="J6" s="26"/>
      <c r="K6" s="25" t="s">
        <v>16</v>
      </c>
      <c r="L6" s="27"/>
      <c r="M6" s="26"/>
      <c r="N6" s="25" t="s">
        <v>8</v>
      </c>
      <c r="O6" s="27"/>
      <c r="P6" s="26"/>
      <c r="Q6" s="25" t="s">
        <v>16</v>
      </c>
      <c r="R6" s="27"/>
      <c r="S6" s="27"/>
      <c r="T6" s="25" t="s">
        <v>8</v>
      </c>
      <c r="U6" s="27"/>
      <c r="V6" s="26"/>
      <c r="W6" s="25" t="s">
        <v>16</v>
      </c>
      <c r="X6" s="27"/>
      <c r="Y6" s="26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</row>
    <row r="7" spans="1:83" x14ac:dyDescent="0.2">
      <c r="A7" s="10"/>
      <c r="B7" s="1"/>
      <c r="C7" s="2"/>
      <c r="D7" s="2">
        <v>1000</v>
      </c>
      <c r="E7" s="2"/>
      <c r="F7" s="2"/>
      <c r="G7" s="2"/>
      <c r="H7" s="1"/>
      <c r="I7" s="2"/>
      <c r="J7" s="2">
        <v>1000</v>
      </c>
      <c r="K7" s="2"/>
      <c r="L7" s="2"/>
      <c r="M7" s="2"/>
      <c r="N7" s="1"/>
      <c r="O7" s="2"/>
      <c r="P7" s="2">
        <v>1500</v>
      </c>
      <c r="Q7" s="2"/>
      <c r="R7" s="2"/>
      <c r="S7" s="2"/>
      <c r="T7" s="1"/>
      <c r="U7" s="2"/>
      <c r="V7" s="2">
        <v>2000</v>
      </c>
      <c r="W7" s="2"/>
      <c r="X7" s="2"/>
      <c r="Y7" s="5"/>
    </row>
    <row r="8" spans="1:83" x14ac:dyDescent="0.2">
      <c r="A8" s="6"/>
      <c r="B8" s="7" t="s">
        <v>0</v>
      </c>
      <c r="C8" s="11" t="s">
        <v>6</v>
      </c>
      <c r="D8" s="6"/>
      <c r="E8" s="7" t="s">
        <v>0</v>
      </c>
      <c r="F8" s="11" t="s">
        <v>6</v>
      </c>
      <c r="G8" s="6"/>
      <c r="H8" s="7" t="s">
        <v>0</v>
      </c>
      <c r="I8" s="11" t="s">
        <v>6</v>
      </c>
      <c r="J8" s="6"/>
      <c r="K8" s="7" t="s">
        <v>0</v>
      </c>
      <c r="L8" s="11" t="s">
        <v>6</v>
      </c>
      <c r="M8" s="6"/>
      <c r="N8" s="7" t="s">
        <v>0</v>
      </c>
      <c r="O8" s="11" t="s">
        <v>6</v>
      </c>
      <c r="P8" s="6"/>
      <c r="Q8" s="7" t="s">
        <v>0</v>
      </c>
      <c r="R8" s="11" t="s">
        <v>6</v>
      </c>
      <c r="S8" s="10"/>
      <c r="T8" s="7" t="s">
        <v>0</v>
      </c>
      <c r="U8" s="11" t="s">
        <v>6</v>
      </c>
      <c r="V8" s="6"/>
      <c r="W8" s="7" t="s">
        <v>0</v>
      </c>
      <c r="X8" s="11" t="s">
        <v>6</v>
      </c>
      <c r="Y8" s="138"/>
    </row>
    <row r="9" spans="1:83" x14ac:dyDescent="0.2">
      <c r="A9" s="6"/>
      <c r="B9" s="7" t="s">
        <v>1</v>
      </c>
      <c r="C9" s="7" t="s">
        <v>0</v>
      </c>
      <c r="D9" s="7" t="s">
        <v>4</v>
      </c>
      <c r="E9" s="7" t="s">
        <v>1</v>
      </c>
      <c r="F9" s="7" t="s">
        <v>0</v>
      </c>
      <c r="G9" s="7" t="s">
        <v>4</v>
      </c>
      <c r="H9" s="7" t="s">
        <v>1</v>
      </c>
      <c r="I9" s="7" t="s">
        <v>0</v>
      </c>
      <c r="J9" s="7" t="s">
        <v>4</v>
      </c>
      <c r="K9" s="7" t="s">
        <v>1</v>
      </c>
      <c r="L9" s="7" t="s">
        <v>0</v>
      </c>
      <c r="M9" s="7" t="s">
        <v>4</v>
      </c>
      <c r="N9" s="7" t="s">
        <v>1</v>
      </c>
      <c r="O9" s="7" t="s">
        <v>0</v>
      </c>
      <c r="P9" s="7" t="s">
        <v>4</v>
      </c>
      <c r="Q9" s="7" t="s">
        <v>1</v>
      </c>
      <c r="R9" s="7" t="s">
        <v>0</v>
      </c>
      <c r="S9" s="18" t="s">
        <v>4</v>
      </c>
      <c r="T9" s="7" t="s">
        <v>1</v>
      </c>
      <c r="U9" s="7" t="s">
        <v>0</v>
      </c>
      <c r="V9" s="7" t="s">
        <v>4</v>
      </c>
      <c r="W9" s="7" t="s">
        <v>1</v>
      </c>
      <c r="X9" s="7" t="s">
        <v>0</v>
      </c>
      <c r="Y9" s="7" t="s">
        <v>4</v>
      </c>
      <c r="Z9" s="4"/>
    </row>
    <row r="10" spans="1:83" x14ac:dyDescent="0.2">
      <c r="A10" s="6"/>
      <c r="B10" s="7" t="s">
        <v>2</v>
      </c>
      <c r="C10" s="7" t="s">
        <v>7</v>
      </c>
      <c r="D10" s="7" t="s">
        <v>5</v>
      </c>
      <c r="E10" s="7" t="s">
        <v>2</v>
      </c>
      <c r="F10" s="7" t="s">
        <v>7</v>
      </c>
      <c r="G10" s="7" t="s">
        <v>5</v>
      </c>
      <c r="H10" s="7" t="s">
        <v>2</v>
      </c>
      <c r="I10" s="7" t="s">
        <v>7</v>
      </c>
      <c r="J10" s="7" t="s">
        <v>5</v>
      </c>
      <c r="K10" s="7" t="s">
        <v>2</v>
      </c>
      <c r="L10" s="7" t="s">
        <v>7</v>
      </c>
      <c r="M10" s="7" t="s">
        <v>5</v>
      </c>
      <c r="N10" s="7" t="s">
        <v>2</v>
      </c>
      <c r="O10" s="7" t="s">
        <v>7</v>
      </c>
      <c r="P10" s="7" t="s">
        <v>5</v>
      </c>
      <c r="Q10" s="7" t="s">
        <v>2</v>
      </c>
      <c r="R10" s="7" t="s">
        <v>7</v>
      </c>
      <c r="S10" s="18" t="s">
        <v>5</v>
      </c>
      <c r="T10" s="7" t="s">
        <v>2</v>
      </c>
      <c r="U10" s="7" t="s">
        <v>7</v>
      </c>
      <c r="V10" s="7" t="s">
        <v>5</v>
      </c>
      <c r="W10" s="7" t="s">
        <v>2</v>
      </c>
      <c r="X10" s="7" t="s">
        <v>7</v>
      </c>
      <c r="Y10" s="7" t="s">
        <v>5</v>
      </c>
      <c r="Z10" s="4"/>
    </row>
    <row r="11" spans="1:83" ht="12.75" customHeight="1" x14ac:dyDescent="0.35">
      <c r="A11" s="6"/>
      <c r="B11" s="7" t="s">
        <v>3</v>
      </c>
      <c r="C11" s="7"/>
      <c r="D11" s="6"/>
      <c r="E11" s="7" t="s">
        <v>3</v>
      </c>
      <c r="F11" s="7" t="s">
        <v>10</v>
      </c>
      <c r="G11" s="6"/>
      <c r="H11" s="7" t="s">
        <v>3</v>
      </c>
      <c r="I11" s="7"/>
      <c r="J11" s="6"/>
      <c r="K11" s="7" t="s">
        <v>3</v>
      </c>
      <c r="L11" s="7"/>
      <c r="M11" s="6"/>
      <c r="N11" s="7" t="s">
        <v>3</v>
      </c>
      <c r="O11" s="7"/>
      <c r="P11" s="6"/>
      <c r="Q11" s="7" t="s">
        <v>3</v>
      </c>
      <c r="R11" s="7"/>
      <c r="S11" s="10"/>
      <c r="T11" s="7" t="s">
        <v>3</v>
      </c>
      <c r="U11" s="7"/>
      <c r="V11" s="6"/>
      <c r="W11" s="7" t="s">
        <v>3</v>
      </c>
      <c r="X11" s="7"/>
      <c r="Y11" s="6"/>
      <c r="Z11" s="15"/>
    </row>
    <row r="12" spans="1:83" s="16" customFormat="1" ht="23.25" x14ac:dyDescent="0.35">
      <c r="A12" s="12">
        <v>0</v>
      </c>
      <c r="B12" s="12">
        <v>1.97</v>
      </c>
      <c r="C12" s="12"/>
      <c r="D12" s="12"/>
      <c r="E12" s="12">
        <v>1.46</v>
      </c>
      <c r="F12" s="12"/>
      <c r="G12" s="12"/>
      <c r="H12" s="12">
        <v>515.72</v>
      </c>
      <c r="I12" s="12"/>
      <c r="J12" s="12"/>
      <c r="K12" s="12">
        <v>403.88</v>
      </c>
      <c r="L12" s="12"/>
      <c r="M12" s="12"/>
      <c r="N12" s="12">
        <v>263.17</v>
      </c>
      <c r="O12" s="12"/>
      <c r="P12" s="44"/>
      <c r="Q12" s="112">
        <v>205.62</v>
      </c>
      <c r="R12" s="12"/>
      <c r="S12" s="44"/>
      <c r="T12" s="12">
        <v>514.41</v>
      </c>
      <c r="U12" s="12"/>
      <c r="V12" s="44"/>
      <c r="W12" s="112">
        <v>411.37</v>
      </c>
      <c r="X12" s="12"/>
      <c r="Y12" s="12"/>
      <c r="Z12" s="15"/>
    </row>
    <row r="13" spans="1:83" s="4" customFormat="1" ht="23.25" x14ac:dyDescent="0.35">
      <c r="A13" s="8">
        <v>1</v>
      </c>
      <c r="B13" s="12">
        <v>2.0099999999999998</v>
      </c>
      <c r="C13" s="12">
        <f t="shared" ref="C13:C36" si="0">B13-B12</f>
        <v>3.9999999999999813E-2</v>
      </c>
      <c r="D13" s="90">
        <f>C13*$D$7</f>
        <v>39.999999999999815</v>
      </c>
      <c r="E13" s="12">
        <v>1.48</v>
      </c>
      <c r="F13" s="12">
        <f t="shared" ref="F13:F36" si="1">E13-E12</f>
        <v>2.0000000000000018E-2</v>
      </c>
      <c r="G13" s="90">
        <f t="shared" ref="G13:G36" si="2">F13*$D$7</f>
        <v>20.000000000000018</v>
      </c>
      <c r="H13" s="12">
        <v>515.82000000000005</v>
      </c>
      <c r="I13" s="12">
        <f t="shared" ref="I13:I36" si="3">H13-H12</f>
        <v>0.10000000000002274</v>
      </c>
      <c r="J13" s="90">
        <f>I13*$J$7</f>
        <v>100.00000000002274</v>
      </c>
      <c r="K13" s="12">
        <v>403.93</v>
      </c>
      <c r="L13" s="12">
        <f t="shared" ref="L13:L36" si="4">K13-K12</f>
        <v>5.0000000000011369E-2</v>
      </c>
      <c r="M13" s="90">
        <f>L13*$J$7</f>
        <v>50.000000000011369</v>
      </c>
      <c r="N13" s="12">
        <v>263.20999999999998</v>
      </c>
      <c r="O13" s="12">
        <f t="shared" ref="O13:O36" si="5">N13-N12</f>
        <v>3.999999999996362E-2</v>
      </c>
      <c r="P13" s="111">
        <f>O13*$P$7</f>
        <v>59.99999999994543</v>
      </c>
      <c r="Q13" s="112">
        <v>205.65</v>
      </c>
      <c r="R13" s="12">
        <f t="shared" ref="R13:R36" si="6">Q13-Q12</f>
        <v>3.0000000000001137E-2</v>
      </c>
      <c r="S13" s="111">
        <f t="shared" ref="S13:S36" si="7">R13*$P$7</f>
        <v>45.000000000001705</v>
      </c>
      <c r="T13" s="12">
        <v>514.54</v>
      </c>
      <c r="U13" s="12">
        <f t="shared" ref="U13:U36" si="8">T13-T12</f>
        <v>0.12999999999999545</v>
      </c>
      <c r="V13" s="111">
        <f>U13*$P$7</f>
        <v>194.99999999999318</v>
      </c>
      <c r="W13" s="112">
        <v>411.48</v>
      </c>
      <c r="X13" s="12">
        <f t="shared" ref="X13:X36" si="9">W13-W12</f>
        <v>0.11000000000001364</v>
      </c>
      <c r="Y13" s="90">
        <f t="shared" ref="Y13:Y36" si="10">X13*$P$7</f>
        <v>165.00000000002046</v>
      </c>
      <c r="Z13" s="15"/>
    </row>
    <row r="14" spans="1:83" s="4" customFormat="1" ht="23.25" x14ac:dyDescent="0.35">
      <c r="A14" s="8">
        <v>2</v>
      </c>
      <c r="B14" s="12">
        <v>2.04</v>
      </c>
      <c r="C14" s="12">
        <f t="shared" si="0"/>
        <v>3.0000000000000249E-2</v>
      </c>
      <c r="D14" s="90">
        <f t="shared" ref="D14:D36" si="11">C14*$D$7</f>
        <v>30.000000000000249</v>
      </c>
      <c r="E14" s="12">
        <v>1.5</v>
      </c>
      <c r="F14" s="12">
        <f t="shared" si="1"/>
        <v>2.0000000000000018E-2</v>
      </c>
      <c r="G14" s="90">
        <f t="shared" si="2"/>
        <v>20.000000000000018</v>
      </c>
      <c r="H14" s="12">
        <v>515.89</v>
      </c>
      <c r="I14" s="12">
        <f t="shared" si="3"/>
        <v>6.9999999999936335E-2</v>
      </c>
      <c r="J14" s="90">
        <f t="shared" ref="J14:J36" si="12">I14*$J$7</f>
        <v>69.999999999936335</v>
      </c>
      <c r="K14" s="12">
        <v>403.98</v>
      </c>
      <c r="L14" s="12">
        <f t="shared" si="4"/>
        <v>5.0000000000011369E-2</v>
      </c>
      <c r="M14" s="90">
        <f t="shared" ref="M14:M36" si="13">L14*$J$7</f>
        <v>50.000000000011369</v>
      </c>
      <c r="N14" s="12">
        <v>263.24</v>
      </c>
      <c r="O14" s="12">
        <f t="shared" si="5"/>
        <v>3.0000000000029559E-2</v>
      </c>
      <c r="P14" s="111">
        <f t="shared" ref="P14:P36" si="14">O14*$P$7</f>
        <v>45.000000000044338</v>
      </c>
      <c r="Q14" s="112">
        <v>205.68</v>
      </c>
      <c r="R14" s="12">
        <f t="shared" si="6"/>
        <v>3.0000000000001137E-2</v>
      </c>
      <c r="S14" s="111">
        <f t="shared" si="7"/>
        <v>45.000000000001705</v>
      </c>
      <c r="T14" s="12">
        <v>514.64</v>
      </c>
      <c r="U14" s="12">
        <f t="shared" si="8"/>
        <v>0.10000000000002274</v>
      </c>
      <c r="V14" s="111">
        <f t="shared" ref="V14:V36" si="15">U14*$P$7</f>
        <v>150.00000000003411</v>
      </c>
      <c r="W14" s="112">
        <v>411.56</v>
      </c>
      <c r="X14" s="12">
        <f t="shared" si="9"/>
        <v>7.9999999999984084E-2</v>
      </c>
      <c r="Y14" s="90">
        <f t="shared" si="10"/>
        <v>119.99999999997613</v>
      </c>
      <c r="Z14" s="15"/>
    </row>
    <row r="15" spans="1:83" s="4" customFormat="1" ht="23.25" x14ac:dyDescent="0.35">
      <c r="A15" s="8">
        <v>3</v>
      </c>
      <c r="B15" s="12">
        <v>2.0699999999999998</v>
      </c>
      <c r="C15" s="12">
        <f t="shared" si="0"/>
        <v>2.9999999999999805E-2</v>
      </c>
      <c r="D15" s="90">
        <f t="shared" si="11"/>
        <v>29.999999999999805</v>
      </c>
      <c r="E15" s="12">
        <v>1.53</v>
      </c>
      <c r="F15" s="12">
        <f t="shared" si="1"/>
        <v>3.0000000000000027E-2</v>
      </c>
      <c r="G15" s="90">
        <f t="shared" si="2"/>
        <v>30.000000000000028</v>
      </c>
      <c r="H15" s="12">
        <v>515.97</v>
      </c>
      <c r="I15" s="12">
        <f t="shared" si="3"/>
        <v>8.0000000000040927E-2</v>
      </c>
      <c r="J15" s="90">
        <f t="shared" si="12"/>
        <v>80.000000000040927</v>
      </c>
      <c r="K15" s="12">
        <v>404.02</v>
      </c>
      <c r="L15" s="12">
        <f t="shared" si="4"/>
        <v>3.999999999996362E-2</v>
      </c>
      <c r="M15" s="90">
        <f t="shared" si="13"/>
        <v>39.99999999996362</v>
      </c>
      <c r="N15" s="12">
        <v>263.27999999999997</v>
      </c>
      <c r="O15" s="12">
        <f t="shared" si="5"/>
        <v>3.999999999996362E-2</v>
      </c>
      <c r="P15" s="111">
        <f t="shared" si="14"/>
        <v>59.99999999994543</v>
      </c>
      <c r="Q15" s="112">
        <v>205.72</v>
      </c>
      <c r="R15" s="12">
        <f t="shared" si="6"/>
        <v>3.9999999999992042E-2</v>
      </c>
      <c r="S15" s="111">
        <f t="shared" si="7"/>
        <v>59.999999999988063</v>
      </c>
      <c r="T15" s="12">
        <v>514.76</v>
      </c>
      <c r="U15" s="12">
        <f t="shared" si="8"/>
        <v>0.12000000000000455</v>
      </c>
      <c r="V15" s="111">
        <f t="shared" si="15"/>
        <v>180.00000000000682</v>
      </c>
      <c r="W15" s="112">
        <v>411.67</v>
      </c>
      <c r="X15" s="12">
        <f t="shared" si="9"/>
        <v>0.11000000000001364</v>
      </c>
      <c r="Y15" s="90">
        <f t="shared" si="10"/>
        <v>165.00000000002046</v>
      </c>
      <c r="Z15" s="15"/>
    </row>
    <row r="16" spans="1:83" s="4" customFormat="1" ht="23.25" x14ac:dyDescent="0.35">
      <c r="A16" s="8">
        <v>4</v>
      </c>
      <c r="B16" s="12">
        <v>2.11</v>
      </c>
      <c r="C16" s="12">
        <f t="shared" si="0"/>
        <v>4.0000000000000036E-2</v>
      </c>
      <c r="D16" s="90">
        <f t="shared" si="11"/>
        <v>40.000000000000036</v>
      </c>
      <c r="E16" s="12">
        <v>1.55</v>
      </c>
      <c r="F16" s="12">
        <f t="shared" si="1"/>
        <v>2.0000000000000018E-2</v>
      </c>
      <c r="G16" s="90">
        <f t="shared" si="2"/>
        <v>20.000000000000018</v>
      </c>
      <c r="H16" s="12">
        <v>516.08000000000004</v>
      </c>
      <c r="I16" s="12">
        <f t="shared" si="3"/>
        <v>0.11000000000001364</v>
      </c>
      <c r="J16" s="90">
        <f t="shared" si="12"/>
        <v>110.00000000001364</v>
      </c>
      <c r="K16" s="12">
        <v>404.08</v>
      </c>
      <c r="L16" s="12">
        <f t="shared" si="4"/>
        <v>6.0000000000002274E-2</v>
      </c>
      <c r="M16" s="90">
        <f t="shared" si="13"/>
        <v>60.000000000002274</v>
      </c>
      <c r="N16" s="12">
        <v>263.32</v>
      </c>
      <c r="O16" s="12">
        <f t="shared" si="5"/>
        <v>4.0000000000020464E-2</v>
      </c>
      <c r="P16" s="111">
        <f t="shared" si="14"/>
        <v>60.000000000030695</v>
      </c>
      <c r="Q16" s="112">
        <v>205.76</v>
      </c>
      <c r="R16" s="12">
        <f t="shared" si="6"/>
        <v>3.9999999999992042E-2</v>
      </c>
      <c r="S16" s="111">
        <f t="shared" si="7"/>
        <v>59.999999999988063</v>
      </c>
      <c r="T16" s="12">
        <v>514.98</v>
      </c>
      <c r="U16" s="12">
        <f t="shared" si="8"/>
        <v>0.22000000000002728</v>
      </c>
      <c r="V16" s="111">
        <f t="shared" si="15"/>
        <v>330.00000000004093</v>
      </c>
      <c r="W16" s="112">
        <v>411.78</v>
      </c>
      <c r="X16" s="12">
        <f t="shared" si="9"/>
        <v>0.1099999999999568</v>
      </c>
      <c r="Y16" s="90">
        <f t="shared" si="10"/>
        <v>164.9999999999352</v>
      </c>
      <c r="Z16" s="15"/>
    </row>
    <row r="17" spans="1:26" s="4" customFormat="1" ht="23.25" x14ac:dyDescent="0.35">
      <c r="A17" s="8">
        <v>5</v>
      </c>
      <c r="B17" s="12">
        <v>2.15</v>
      </c>
      <c r="C17" s="12">
        <f t="shared" si="0"/>
        <v>4.0000000000000036E-2</v>
      </c>
      <c r="D17" s="90">
        <f t="shared" si="11"/>
        <v>40.000000000000036</v>
      </c>
      <c r="E17" s="12">
        <v>1.58</v>
      </c>
      <c r="F17" s="12">
        <f t="shared" si="1"/>
        <v>3.0000000000000027E-2</v>
      </c>
      <c r="G17" s="90">
        <f t="shared" si="2"/>
        <v>30.000000000000028</v>
      </c>
      <c r="H17" s="12">
        <v>516.24</v>
      </c>
      <c r="I17" s="12">
        <f t="shared" si="3"/>
        <v>0.15999999999996817</v>
      </c>
      <c r="J17" s="90">
        <f t="shared" si="12"/>
        <v>159.99999999996817</v>
      </c>
      <c r="K17" s="12">
        <v>404.2</v>
      </c>
      <c r="L17" s="12">
        <f t="shared" si="4"/>
        <v>0.12000000000000455</v>
      </c>
      <c r="M17" s="90">
        <f t="shared" si="13"/>
        <v>120.00000000000455</v>
      </c>
      <c r="N17" s="12">
        <v>263.39</v>
      </c>
      <c r="O17" s="12">
        <f t="shared" si="5"/>
        <v>6.9999999999993179E-2</v>
      </c>
      <c r="P17" s="111">
        <f t="shared" si="14"/>
        <v>104.99999999998977</v>
      </c>
      <c r="Q17" s="112">
        <v>205.81</v>
      </c>
      <c r="R17" s="12">
        <f t="shared" si="6"/>
        <v>5.0000000000011369E-2</v>
      </c>
      <c r="S17" s="111">
        <f t="shared" si="7"/>
        <v>75.000000000017053</v>
      </c>
      <c r="T17" s="12">
        <v>515.02</v>
      </c>
      <c r="U17" s="12">
        <f t="shared" si="8"/>
        <v>3.999999999996362E-2</v>
      </c>
      <c r="V17" s="111">
        <f t="shared" si="15"/>
        <v>59.99999999994543</v>
      </c>
      <c r="W17" s="112">
        <v>411.89</v>
      </c>
      <c r="X17" s="12">
        <f t="shared" si="9"/>
        <v>0.11000000000001364</v>
      </c>
      <c r="Y17" s="90">
        <f t="shared" si="10"/>
        <v>165.00000000002046</v>
      </c>
      <c r="Z17" s="15"/>
    </row>
    <row r="18" spans="1:26" s="4" customFormat="1" ht="23.25" x14ac:dyDescent="0.35">
      <c r="A18" s="8">
        <v>6</v>
      </c>
      <c r="B18" s="12">
        <v>2.17</v>
      </c>
      <c r="C18" s="12">
        <f t="shared" si="0"/>
        <v>2.0000000000000018E-2</v>
      </c>
      <c r="D18" s="90">
        <f t="shared" si="11"/>
        <v>20.000000000000018</v>
      </c>
      <c r="E18" s="12">
        <v>1.59</v>
      </c>
      <c r="F18" s="12">
        <f t="shared" si="1"/>
        <v>1.0000000000000009E-2</v>
      </c>
      <c r="G18" s="90">
        <f t="shared" si="2"/>
        <v>10.000000000000009</v>
      </c>
      <c r="H18" s="12">
        <v>516.41</v>
      </c>
      <c r="I18" s="12">
        <f t="shared" si="3"/>
        <v>0.16999999999995907</v>
      </c>
      <c r="J18" s="90">
        <f t="shared" si="12"/>
        <v>169.99999999995907</v>
      </c>
      <c r="K18" s="12">
        <v>404.31</v>
      </c>
      <c r="L18" s="12">
        <f t="shared" si="4"/>
        <v>0.11000000000001364</v>
      </c>
      <c r="M18" s="90">
        <f t="shared" si="13"/>
        <v>110.00000000001364</v>
      </c>
      <c r="N18" s="12">
        <v>263.43</v>
      </c>
      <c r="O18" s="12">
        <f t="shared" si="5"/>
        <v>4.0000000000020464E-2</v>
      </c>
      <c r="P18" s="111">
        <f t="shared" si="14"/>
        <v>60.000000000030695</v>
      </c>
      <c r="Q18" s="112">
        <v>205.85</v>
      </c>
      <c r="R18" s="12">
        <f t="shared" si="6"/>
        <v>3.9999999999992042E-2</v>
      </c>
      <c r="S18" s="111">
        <f t="shared" si="7"/>
        <v>59.999999999988063</v>
      </c>
      <c r="T18" s="12">
        <v>515.12</v>
      </c>
      <c r="U18" s="12">
        <f t="shared" si="8"/>
        <v>0.10000000000002274</v>
      </c>
      <c r="V18" s="111">
        <f t="shared" si="15"/>
        <v>150.00000000003411</v>
      </c>
      <c r="W18" s="112">
        <v>411.97</v>
      </c>
      <c r="X18" s="12">
        <f t="shared" si="9"/>
        <v>8.0000000000040927E-2</v>
      </c>
      <c r="Y18" s="90">
        <f t="shared" si="10"/>
        <v>120.00000000006139</v>
      </c>
      <c r="Z18" s="15"/>
    </row>
    <row r="19" spans="1:26" s="4" customFormat="1" ht="23.25" x14ac:dyDescent="0.35">
      <c r="A19" s="8">
        <v>7</v>
      </c>
      <c r="B19" s="12">
        <v>2.19</v>
      </c>
      <c r="C19" s="12">
        <f t="shared" si="0"/>
        <v>2.0000000000000018E-2</v>
      </c>
      <c r="D19" s="90">
        <f t="shared" si="11"/>
        <v>20.000000000000018</v>
      </c>
      <c r="E19" s="12">
        <v>1.6</v>
      </c>
      <c r="F19" s="12">
        <f t="shared" si="1"/>
        <v>1.0000000000000009E-2</v>
      </c>
      <c r="G19" s="90">
        <f t="shared" si="2"/>
        <v>10.000000000000009</v>
      </c>
      <c r="H19" s="12">
        <v>516.5</v>
      </c>
      <c r="I19" s="12">
        <f t="shared" si="3"/>
        <v>9.0000000000031832E-2</v>
      </c>
      <c r="J19" s="90">
        <f t="shared" si="12"/>
        <v>90.000000000031832</v>
      </c>
      <c r="K19" s="12">
        <v>404.38</v>
      </c>
      <c r="L19" s="12">
        <f t="shared" si="4"/>
        <v>6.9999999999993179E-2</v>
      </c>
      <c r="M19" s="90">
        <f t="shared" si="13"/>
        <v>69.999999999993179</v>
      </c>
      <c r="N19" s="12">
        <v>263.48</v>
      </c>
      <c r="O19" s="12">
        <f t="shared" si="5"/>
        <v>5.0000000000011369E-2</v>
      </c>
      <c r="P19" s="111">
        <f t="shared" si="14"/>
        <v>75.000000000017053</v>
      </c>
      <c r="Q19" s="112">
        <v>205.89</v>
      </c>
      <c r="R19" s="12">
        <f t="shared" si="6"/>
        <v>3.9999999999992042E-2</v>
      </c>
      <c r="S19" s="111">
        <f t="shared" si="7"/>
        <v>59.999999999988063</v>
      </c>
      <c r="T19" s="12">
        <v>515.21</v>
      </c>
      <c r="U19" s="12">
        <f t="shared" si="8"/>
        <v>9.0000000000031832E-2</v>
      </c>
      <c r="V19" s="111">
        <f t="shared" si="15"/>
        <v>135.00000000004775</v>
      </c>
      <c r="W19" s="112">
        <v>412.04</v>
      </c>
      <c r="X19" s="12">
        <f t="shared" si="9"/>
        <v>6.9999999999993179E-2</v>
      </c>
      <c r="Y19" s="90">
        <f t="shared" si="10"/>
        <v>104.99999999998977</v>
      </c>
      <c r="Z19" s="15"/>
    </row>
    <row r="20" spans="1:26" s="4" customFormat="1" ht="23.25" x14ac:dyDescent="0.35">
      <c r="A20" s="8">
        <v>8</v>
      </c>
      <c r="B20" s="12">
        <v>2.25</v>
      </c>
      <c r="C20" s="12">
        <f t="shared" si="0"/>
        <v>6.0000000000000053E-2</v>
      </c>
      <c r="D20" s="90">
        <f t="shared" si="11"/>
        <v>60.000000000000057</v>
      </c>
      <c r="E20" s="12">
        <v>1.64</v>
      </c>
      <c r="F20" s="12">
        <f t="shared" si="1"/>
        <v>3.9999999999999813E-2</v>
      </c>
      <c r="G20" s="90">
        <f t="shared" si="2"/>
        <v>39.999999999999815</v>
      </c>
      <c r="H20" s="12">
        <v>516.76</v>
      </c>
      <c r="I20" s="12">
        <f t="shared" si="3"/>
        <v>0.25999999999999091</v>
      </c>
      <c r="J20" s="90">
        <f t="shared" si="12"/>
        <v>259.99999999999091</v>
      </c>
      <c r="K20" s="12">
        <v>404.56</v>
      </c>
      <c r="L20" s="12">
        <f t="shared" si="4"/>
        <v>0.18000000000000682</v>
      </c>
      <c r="M20" s="90">
        <f t="shared" si="13"/>
        <v>180.00000000000682</v>
      </c>
      <c r="N20" s="12">
        <v>263.60000000000002</v>
      </c>
      <c r="O20" s="12">
        <f t="shared" si="5"/>
        <v>0.12000000000000455</v>
      </c>
      <c r="P20" s="111">
        <f t="shared" si="14"/>
        <v>180.00000000000682</v>
      </c>
      <c r="Q20" s="112">
        <v>205.98</v>
      </c>
      <c r="R20" s="12">
        <f t="shared" si="6"/>
        <v>9.0000000000003411E-2</v>
      </c>
      <c r="S20" s="111">
        <f t="shared" si="7"/>
        <v>135.00000000000512</v>
      </c>
      <c r="T20" s="12">
        <v>515.47</v>
      </c>
      <c r="U20" s="12">
        <f t="shared" si="8"/>
        <v>0.25999999999999091</v>
      </c>
      <c r="V20" s="111">
        <f t="shared" si="15"/>
        <v>389.99999999998636</v>
      </c>
      <c r="W20" s="112">
        <v>412.23</v>
      </c>
      <c r="X20" s="12">
        <f t="shared" si="9"/>
        <v>0.18999999999999773</v>
      </c>
      <c r="Y20" s="90">
        <f t="shared" si="10"/>
        <v>284.99999999999659</v>
      </c>
      <c r="Z20" s="15"/>
    </row>
    <row r="21" spans="1:26" s="4" customFormat="1" ht="23.25" x14ac:dyDescent="0.35">
      <c r="A21" s="8">
        <v>9</v>
      </c>
      <c r="B21" s="12">
        <v>2.2799999999999998</v>
      </c>
      <c r="C21" s="12">
        <f t="shared" si="0"/>
        <v>2.9999999999999805E-2</v>
      </c>
      <c r="D21" s="90">
        <f t="shared" si="11"/>
        <v>29.999999999999805</v>
      </c>
      <c r="E21" s="12">
        <v>1.65</v>
      </c>
      <c r="F21" s="12">
        <f t="shared" si="1"/>
        <v>1.0000000000000009E-2</v>
      </c>
      <c r="G21" s="90">
        <f t="shared" si="2"/>
        <v>10.000000000000009</v>
      </c>
      <c r="H21" s="12">
        <v>516.94000000000005</v>
      </c>
      <c r="I21" s="12">
        <f t="shared" si="3"/>
        <v>0.18000000000006366</v>
      </c>
      <c r="J21" s="90">
        <f t="shared" si="12"/>
        <v>180.00000000006366</v>
      </c>
      <c r="K21" s="12">
        <v>404.67</v>
      </c>
      <c r="L21" s="12">
        <f t="shared" si="4"/>
        <v>0.11000000000001364</v>
      </c>
      <c r="M21" s="90">
        <f t="shared" si="13"/>
        <v>110.00000000001364</v>
      </c>
      <c r="N21" s="12">
        <v>263.68</v>
      </c>
      <c r="O21" s="12">
        <f t="shared" si="5"/>
        <v>7.9999999999984084E-2</v>
      </c>
      <c r="P21" s="111">
        <f t="shared" si="14"/>
        <v>119.99999999997613</v>
      </c>
      <c r="Q21" s="112">
        <v>206.03</v>
      </c>
      <c r="R21" s="12">
        <f t="shared" si="6"/>
        <v>5.0000000000011369E-2</v>
      </c>
      <c r="S21" s="111">
        <f t="shared" si="7"/>
        <v>75.000000000017053</v>
      </c>
      <c r="T21" s="12">
        <v>515.65</v>
      </c>
      <c r="U21" s="12">
        <f t="shared" si="8"/>
        <v>0.17999999999994998</v>
      </c>
      <c r="V21" s="111">
        <f t="shared" si="15"/>
        <v>269.99999999992497</v>
      </c>
      <c r="W21" s="112">
        <v>412.38</v>
      </c>
      <c r="X21" s="12">
        <f t="shared" si="9"/>
        <v>0.14999999999997726</v>
      </c>
      <c r="Y21" s="90">
        <f t="shared" si="10"/>
        <v>224.99999999996589</v>
      </c>
      <c r="Z21" s="15"/>
    </row>
    <row r="22" spans="1:26" s="4" customFormat="1" ht="23.25" x14ac:dyDescent="0.35">
      <c r="A22" s="8">
        <v>10</v>
      </c>
      <c r="B22" s="12">
        <v>2.2999999999999998</v>
      </c>
      <c r="C22" s="12">
        <f t="shared" si="0"/>
        <v>2.0000000000000018E-2</v>
      </c>
      <c r="D22" s="90">
        <f t="shared" si="11"/>
        <v>20.000000000000018</v>
      </c>
      <c r="E22" s="12">
        <v>1.67</v>
      </c>
      <c r="F22" s="12">
        <f t="shared" si="1"/>
        <v>2.0000000000000018E-2</v>
      </c>
      <c r="G22" s="90">
        <f t="shared" si="2"/>
        <v>20.000000000000018</v>
      </c>
      <c r="H22" s="12">
        <v>517.12</v>
      </c>
      <c r="I22" s="12">
        <f t="shared" si="3"/>
        <v>0.17999999999994998</v>
      </c>
      <c r="J22" s="90">
        <f t="shared" si="12"/>
        <v>179.99999999994998</v>
      </c>
      <c r="K22" s="12">
        <v>404.8</v>
      </c>
      <c r="L22" s="12">
        <f t="shared" si="4"/>
        <v>0.12999999999999545</v>
      </c>
      <c r="M22" s="90">
        <f t="shared" si="13"/>
        <v>129.99999999999545</v>
      </c>
      <c r="N22" s="12">
        <v>263.74</v>
      </c>
      <c r="O22" s="12">
        <f t="shared" si="5"/>
        <v>6.0000000000002274E-2</v>
      </c>
      <c r="P22" s="111">
        <f t="shared" si="14"/>
        <v>90.000000000003411</v>
      </c>
      <c r="Q22" s="112">
        <v>206.08</v>
      </c>
      <c r="R22" s="12">
        <f t="shared" si="6"/>
        <v>5.0000000000011369E-2</v>
      </c>
      <c r="S22" s="111">
        <f t="shared" si="7"/>
        <v>75.000000000017053</v>
      </c>
      <c r="T22" s="12">
        <v>515.86</v>
      </c>
      <c r="U22" s="12">
        <f t="shared" si="8"/>
        <v>0.21000000000003638</v>
      </c>
      <c r="V22" s="111">
        <f t="shared" si="15"/>
        <v>315.00000000005457</v>
      </c>
      <c r="W22" s="112">
        <v>412.6</v>
      </c>
      <c r="X22" s="12">
        <f t="shared" si="9"/>
        <v>0.22000000000002728</v>
      </c>
      <c r="Y22" s="90">
        <f t="shared" si="10"/>
        <v>330.00000000004093</v>
      </c>
      <c r="Z22" s="15"/>
    </row>
    <row r="23" spans="1:26" s="4" customFormat="1" ht="23.25" x14ac:dyDescent="0.35">
      <c r="A23" s="8">
        <v>11</v>
      </c>
      <c r="B23" s="12">
        <v>2.33</v>
      </c>
      <c r="C23" s="12">
        <f t="shared" si="0"/>
        <v>3.0000000000000249E-2</v>
      </c>
      <c r="D23" s="90">
        <f t="shared" si="11"/>
        <v>30.000000000000249</v>
      </c>
      <c r="E23" s="12">
        <v>1.69</v>
      </c>
      <c r="F23" s="12">
        <f t="shared" si="1"/>
        <v>2.0000000000000018E-2</v>
      </c>
      <c r="G23" s="90">
        <f t="shared" si="2"/>
        <v>20.000000000000018</v>
      </c>
      <c r="H23" s="12">
        <v>517.26</v>
      </c>
      <c r="I23" s="12">
        <f t="shared" si="3"/>
        <v>0.13999999999998636</v>
      </c>
      <c r="J23" s="90">
        <f t="shared" si="12"/>
        <v>139.99999999998636</v>
      </c>
      <c r="K23" s="12">
        <v>404.89</v>
      </c>
      <c r="L23" s="12">
        <f t="shared" si="4"/>
        <v>8.9999999999974989E-2</v>
      </c>
      <c r="M23" s="90">
        <f t="shared" si="13"/>
        <v>89.999999999974989</v>
      </c>
      <c r="N23" s="12">
        <v>263.77999999999997</v>
      </c>
      <c r="O23" s="12">
        <f t="shared" si="5"/>
        <v>3.999999999996362E-2</v>
      </c>
      <c r="P23" s="111">
        <f t="shared" si="14"/>
        <v>59.99999999994543</v>
      </c>
      <c r="Q23" s="112">
        <v>206.11</v>
      </c>
      <c r="R23" s="12">
        <f t="shared" si="6"/>
        <v>3.0000000000001137E-2</v>
      </c>
      <c r="S23" s="111">
        <f t="shared" si="7"/>
        <v>45.000000000001705</v>
      </c>
      <c r="T23" s="12">
        <v>516.03</v>
      </c>
      <c r="U23" s="12">
        <f t="shared" si="8"/>
        <v>0.16999999999995907</v>
      </c>
      <c r="V23" s="111">
        <f t="shared" si="15"/>
        <v>254.99999999993861</v>
      </c>
      <c r="W23" s="112">
        <v>412.76</v>
      </c>
      <c r="X23" s="12">
        <f t="shared" si="9"/>
        <v>0.15999999999996817</v>
      </c>
      <c r="Y23" s="90">
        <f t="shared" si="10"/>
        <v>239.99999999995225</v>
      </c>
      <c r="Z23" s="15"/>
    </row>
    <row r="24" spans="1:26" s="4" customFormat="1" ht="23.25" x14ac:dyDescent="0.35">
      <c r="A24" s="8">
        <v>12</v>
      </c>
      <c r="B24" s="12">
        <v>2.35</v>
      </c>
      <c r="C24" s="12">
        <f t="shared" si="0"/>
        <v>2.0000000000000018E-2</v>
      </c>
      <c r="D24" s="90">
        <f t="shared" si="11"/>
        <v>20.000000000000018</v>
      </c>
      <c r="E24" s="12">
        <v>1.71</v>
      </c>
      <c r="F24" s="12">
        <f t="shared" si="1"/>
        <v>2.0000000000000018E-2</v>
      </c>
      <c r="G24" s="90">
        <f t="shared" si="2"/>
        <v>20.000000000000018</v>
      </c>
      <c r="H24" s="12">
        <v>517.41</v>
      </c>
      <c r="I24" s="12">
        <f t="shared" si="3"/>
        <v>0.14999999999997726</v>
      </c>
      <c r="J24" s="90">
        <f t="shared" si="12"/>
        <v>149.99999999997726</v>
      </c>
      <c r="K24" s="12">
        <v>405</v>
      </c>
      <c r="L24" s="12">
        <f t="shared" si="4"/>
        <v>0.11000000000001364</v>
      </c>
      <c r="M24" s="90">
        <f t="shared" si="13"/>
        <v>110.00000000001364</v>
      </c>
      <c r="N24" s="12">
        <v>263.81</v>
      </c>
      <c r="O24" s="12">
        <f t="shared" si="5"/>
        <v>3.0000000000029559E-2</v>
      </c>
      <c r="P24" s="111">
        <f t="shared" si="14"/>
        <v>45.000000000044338</v>
      </c>
      <c r="Q24" s="112">
        <v>206.13</v>
      </c>
      <c r="R24" s="12">
        <f t="shared" si="6"/>
        <v>1.999999999998181E-2</v>
      </c>
      <c r="S24" s="111">
        <f t="shared" si="7"/>
        <v>29.999999999972715</v>
      </c>
      <c r="T24" s="12">
        <v>516.19000000000005</v>
      </c>
      <c r="U24" s="12">
        <f t="shared" si="8"/>
        <v>0.16000000000008185</v>
      </c>
      <c r="V24" s="111">
        <f t="shared" si="15"/>
        <v>240.00000000012278</v>
      </c>
      <c r="W24" s="112">
        <v>412.92</v>
      </c>
      <c r="X24" s="12">
        <f t="shared" si="9"/>
        <v>0.16000000000002501</v>
      </c>
      <c r="Y24" s="90">
        <f t="shared" si="10"/>
        <v>240.00000000003752</v>
      </c>
      <c r="Z24" s="15"/>
    </row>
    <row r="25" spans="1:26" s="4" customFormat="1" ht="23.25" x14ac:dyDescent="0.35">
      <c r="A25" s="8">
        <v>13</v>
      </c>
      <c r="B25" s="12">
        <v>2.38</v>
      </c>
      <c r="C25" s="12">
        <f t="shared" si="0"/>
        <v>2.9999999999999805E-2</v>
      </c>
      <c r="D25" s="90">
        <f t="shared" si="11"/>
        <v>29.999999999999805</v>
      </c>
      <c r="E25" s="12">
        <v>1.73</v>
      </c>
      <c r="F25" s="12">
        <f t="shared" si="1"/>
        <v>2.0000000000000018E-2</v>
      </c>
      <c r="G25" s="90">
        <f t="shared" si="2"/>
        <v>20.000000000000018</v>
      </c>
      <c r="H25" s="12">
        <v>517.64</v>
      </c>
      <c r="I25" s="12">
        <f t="shared" si="3"/>
        <v>0.23000000000001819</v>
      </c>
      <c r="J25" s="90">
        <f t="shared" si="12"/>
        <v>230.00000000001819</v>
      </c>
      <c r="K25" s="12">
        <v>405.16</v>
      </c>
      <c r="L25" s="12">
        <f t="shared" si="4"/>
        <v>0.16000000000002501</v>
      </c>
      <c r="M25" s="90">
        <f t="shared" si="13"/>
        <v>160.00000000002501</v>
      </c>
      <c r="N25" s="12">
        <v>263.87</v>
      </c>
      <c r="O25" s="12">
        <f t="shared" si="5"/>
        <v>6.0000000000002274E-2</v>
      </c>
      <c r="P25" s="111">
        <f t="shared" si="14"/>
        <v>90.000000000003411</v>
      </c>
      <c r="Q25" s="112">
        <v>206.18</v>
      </c>
      <c r="R25" s="12">
        <f t="shared" si="6"/>
        <v>5.0000000000011369E-2</v>
      </c>
      <c r="S25" s="111">
        <f t="shared" si="7"/>
        <v>75.000000000017053</v>
      </c>
      <c r="T25" s="12">
        <v>516.4</v>
      </c>
      <c r="U25" s="12">
        <f t="shared" si="8"/>
        <v>0.20999999999992269</v>
      </c>
      <c r="V25" s="111">
        <f t="shared" si="15"/>
        <v>314.99999999988404</v>
      </c>
      <c r="W25" s="112">
        <v>413.1</v>
      </c>
      <c r="X25" s="12">
        <f t="shared" si="9"/>
        <v>0.18000000000000682</v>
      </c>
      <c r="Y25" s="90">
        <f t="shared" si="10"/>
        <v>270.00000000001023</v>
      </c>
      <c r="Z25" s="15"/>
    </row>
    <row r="26" spans="1:26" s="4" customFormat="1" ht="23.25" x14ac:dyDescent="0.35">
      <c r="A26" s="8">
        <v>14</v>
      </c>
      <c r="B26" s="12">
        <v>2.4</v>
      </c>
      <c r="C26" s="12">
        <f t="shared" si="0"/>
        <v>2.0000000000000018E-2</v>
      </c>
      <c r="D26" s="90">
        <f t="shared" si="11"/>
        <v>20.000000000000018</v>
      </c>
      <c r="E26" s="12">
        <v>1.75</v>
      </c>
      <c r="F26" s="12">
        <f t="shared" si="1"/>
        <v>2.0000000000000018E-2</v>
      </c>
      <c r="G26" s="90">
        <f t="shared" si="2"/>
        <v>20.000000000000018</v>
      </c>
      <c r="H26" s="12">
        <v>517.77</v>
      </c>
      <c r="I26" s="12">
        <f t="shared" si="3"/>
        <v>0.12999999999999545</v>
      </c>
      <c r="J26" s="90">
        <f t="shared" si="12"/>
        <v>129.99999999999545</v>
      </c>
      <c r="K26" s="12">
        <v>405.25</v>
      </c>
      <c r="L26" s="12">
        <f t="shared" si="4"/>
        <v>8.9999999999974989E-2</v>
      </c>
      <c r="M26" s="90">
        <f t="shared" si="13"/>
        <v>89.999999999974989</v>
      </c>
      <c r="N26" s="12">
        <v>263.89999999999998</v>
      </c>
      <c r="O26" s="12">
        <f t="shared" si="5"/>
        <v>2.9999999999972715E-2</v>
      </c>
      <c r="P26" s="111">
        <f t="shared" si="14"/>
        <v>44.999999999959073</v>
      </c>
      <c r="Q26" s="112">
        <v>206.2</v>
      </c>
      <c r="R26" s="12">
        <f t="shared" si="6"/>
        <v>1.999999999998181E-2</v>
      </c>
      <c r="S26" s="111">
        <f t="shared" si="7"/>
        <v>29.999999999972715</v>
      </c>
      <c r="T26" s="12">
        <v>516.53</v>
      </c>
      <c r="U26" s="12">
        <f t="shared" si="8"/>
        <v>0.12999999999999545</v>
      </c>
      <c r="V26" s="111">
        <f t="shared" si="15"/>
        <v>194.99999999999318</v>
      </c>
      <c r="W26" s="112">
        <v>413.23</v>
      </c>
      <c r="X26" s="12">
        <f t="shared" si="9"/>
        <v>0.12999999999999545</v>
      </c>
      <c r="Y26" s="90">
        <f t="shared" si="10"/>
        <v>194.99999999999318</v>
      </c>
      <c r="Z26" s="15"/>
    </row>
    <row r="27" spans="1:26" s="4" customFormat="1" ht="23.25" x14ac:dyDescent="0.35">
      <c r="A27" s="8">
        <v>15</v>
      </c>
      <c r="B27" s="12">
        <v>2.42</v>
      </c>
      <c r="C27" s="12">
        <f t="shared" si="0"/>
        <v>2.0000000000000018E-2</v>
      </c>
      <c r="D27" s="90">
        <f t="shared" si="11"/>
        <v>20.000000000000018</v>
      </c>
      <c r="E27" s="12">
        <v>1.76</v>
      </c>
      <c r="F27" s="12">
        <f t="shared" si="1"/>
        <v>1.0000000000000009E-2</v>
      </c>
      <c r="G27" s="90">
        <f t="shared" si="2"/>
        <v>10.000000000000009</v>
      </c>
      <c r="H27" s="12">
        <v>517.9</v>
      </c>
      <c r="I27" s="12">
        <f t="shared" si="3"/>
        <v>0.12999999999999545</v>
      </c>
      <c r="J27" s="90">
        <f t="shared" si="12"/>
        <v>129.99999999999545</v>
      </c>
      <c r="K27" s="12">
        <v>405.34</v>
      </c>
      <c r="L27" s="12">
        <f t="shared" si="4"/>
        <v>8.9999999999974989E-2</v>
      </c>
      <c r="M27" s="90">
        <f t="shared" si="13"/>
        <v>89.999999999974989</v>
      </c>
      <c r="N27" s="12">
        <v>263.94</v>
      </c>
      <c r="O27" s="12">
        <f t="shared" si="5"/>
        <v>4.0000000000020464E-2</v>
      </c>
      <c r="P27" s="111">
        <f t="shared" si="14"/>
        <v>60.000000000030695</v>
      </c>
      <c r="Q27" s="112">
        <v>206.23</v>
      </c>
      <c r="R27" s="12">
        <f t="shared" si="6"/>
        <v>3.0000000000001137E-2</v>
      </c>
      <c r="S27" s="111">
        <f t="shared" si="7"/>
        <v>45.000000000001705</v>
      </c>
      <c r="T27" s="12">
        <v>516.67999999999995</v>
      </c>
      <c r="U27" s="12">
        <f t="shared" si="8"/>
        <v>0.14999999999997726</v>
      </c>
      <c r="V27" s="111">
        <f t="shared" si="15"/>
        <v>224.99999999996589</v>
      </c>
      <c r="W27" s="112">
        <v>413.38</v>
      </c>
      <c r="X27" s="12">
        <f t="shared" si="9"/>
        <v>0.14999999999997726</v>
      </c>
      <c r="Y27" s="90">
        <f t="shared" si="10"/>
        <v>224.99999999996589</v>
      </c>
      <c r="Z27" s="15"/>
    </row>
    <row r="28" spans="1:26" s="4" customFormat="1" ht="23.25" x14ac:dyDescent="0.35">
      <c r="A28" s="8">
        <v>16</v>
      </c>
      <c r="B28" s="12">
        <v>2.4500000000000002</v>
      </c>
      <c r="C28" s="12">
        <f t="shared" si="0"/>
        <v>3.0000000000000249E-2</v>
      </c>
      <c r="D28" s="90">
        <f t="shared" si="11"/>
        <v>30.000000000000249</v>
      </c>
      <c r="E28" s="12">
        <v>1.78</v>
      </c>
      <c r="F28" s="12">
        <f t="shared" si="1"/>
        <v>2.0000000000000018E-2</v>
      </c>
      <c r="G28" s="90">
        <f t="shared" si="2"/>
        <v>20.000000000000018</v>
      </c>
      <c r="H28" s="12">
        <v>518.04999999999995</v>
      </c>
      <c r="I28" s="12">
        <f t="shared" si="3"/>
        <v>0.14999999999997726</v>
      </c>
      <c r="J28" s="90">
        <f t="shared" si="12"/>
        <v>149.99999999997726</v>
      </c>
      <c r="K28" s="12">
        <v>405.46</v>
      </c>
      <c r="L28" s="12">
        <f t="shared" si="4"/>
        <v>0.12000000000000455</v>
      </c>
      <c r="M28" s="90">
        <f t="shared" si="13"/>
        <v>120.00000000000455</v>
      </c>
      <c r="N28" s="12">
        <v>264</v>
      </c>
      <c r="O28" s="12">
        <f t="shared" si="5"/>
        <v>6.0000000000002274E-2</v>
      </c>
      <c r="P28" s="111">
        <f t="shared" si="14"/>
        <v>90.000000000003411</v>
      </c>
      <c r="Q28" s="112">
        <v>206.28</v>
      </c>
      <c r="R28" s="12">
        <f t="shared" si="6"/>
        <v>5.0000000000011369E-2</v>
      </c>
      <c r="S28" s="111">
        <f t="shared" si="7"/>
        <v>75.000000000017053</v>
      </c>
      <c r="T28" s="12">
        <v>516.87</v>
      </c>
      <c r="U28" s="12">
        <f t="shared" si="8"/>
        <v>0.19000000000005457</v>
      </c>
      <c r="V28" s="111">
        <f t="shared" si="15"/>
        <v>285.00000000008185</v>
      </c>
      <c r="W28" s="112">
        <v>413.54</v>
      </c>
      <c r="X28" s="12">
        <f t="shared" si="9"/>
        <v>0.16000000000002501</v>
      </c>
      <c r="Y28" s="90">
        <f t="shared" si="10"/>
        <v>240.00000000003752</v>
      </c>
      <c r="Z28" s="15"/>
    </row>
    <row r="29" spans="1:26" s="4" customFormat="1" ht="23.25" x14ac:dyDescent="0.35">
      <c r="A29" s="8">
        <v>17</v>
      </c>
      <c r="B29" s="12">
        <v>2.4900000000000002</v>
      </c>
      <c r="C29" s="12">
        <f t="shared" si="0"/>
        <v>4.0000000000000036E-2</v>
      </c>
      <c r="D29" s="90">
        <f t="shared" si="11"/>
        <v>40.000000000000036</v>
      </c>
      <c r="E29" s="12">
        <v>1.81</v>
      </c>
      <c r="F29" s="12">
        <f t="shared" si="1"/>
        <v>3.0000000000000027E-2</v>
      </c>
      <c r="G29" s="90">
        <f t="shared" si="2"/>
        <v>30.000000000000028</v>
      </c>
      <c r="H29" s="12">
        <v>518.12</v>
      </c>
      <c r="I29" s="12">
        <f t="shared" si="3"/>
        <v>7.0000000000050022E-2</v>
      </c>
      <c r="J29" s="90">
        <f t="shared" si="12"/>
        <v>70.000000000050022</v>
      </c>
      <c r="K29" s="12">
        <v>405.53</v>
      </c>
      <c r="L29" s="12">
        <f t="shared" si="4"/>
        <v>6.9999999999993179E-2</v>
      </c>
      <c r="M29" s="90">
        <f t="shared" si="13"/>
        <v>69.999999999993179</v>
      </c>
      <c r="N29" s="12">
        <v>264.07</v>
      </c>
      <c r="O29" s="12">
        <f t="shared" si="5"/>
        <v>6.9999999999993179E-2</v>
      </c>
      <c r="P29" s="111">
        <f t="shared" si="14"/>
        <v>104.99999999998977</v>
      </c>
      <c r="Q29" s="112">
        <v>206.33</v>
      </c>
      <c r="R29" s="12">
        <f t="shared" si="6"/>
        <v>5.0000000000011369E-2</v>
      </c>
      <c r="S29" s="111">
        <f t="shared" si="7"/>
        <v>75.000000000017053</v>
      </c>
      <c r="T29" s="12">
        <v>517.05999999999995</v>
      </c>
      <c r="U29" s="12">
        <f t="shared" si="8"/>
        <v>0.18999999999994088</v>
      </c>
      <c r="V29" s="111">
        <f t="shared" si="15"/>
        <v>284.99999999991132</v>
      </c>
      <c r="W29" s="112">
        <v>413.71</v>
      </c>
      <c r="X29" s="12">
        <f t="shared" si="9"/>
        <v>0.16999999999995907</v>
      </c>
      <c r="Y29" s="90">
        <f t="shared" si="10"/>
        <v>254.99999999993861</v>
      </c>
      <c r="Z29" s="15"/>
    </row>
    <row r="30" spans="1:26" s="4" customFormat="1" ht="23.25" x14ac:dyDescent="0.35">
      <c r="A30" s="8">
        <v>18</v>
      </c>
      <c r="B30" s="12">
        <v>2.5099999999999998</v>
      </c>
      <c r="C30" s="12">
        <f t="shared" si="0"/>
        <v>1.9999999999999574E-2</v>
      </c>
      <c r="D30" s="90">
        <f t="shared" si="11"/>
        <v>19.999999999999574</v>
      </c>
      <c r="E30" s="12">
        <v>1.82</v>
      </c>
      <c r="F30" s="12">
        <f t="shared" si="1"/>
        <v>1.0000000000000009E-2</v>
      </c>
      <c r="G30" s="90">
        <f t="shared" si="2"/>
        <v>10.000000000000009</v>
      </c>
      <c r="H30" s="12">
        <v>518.15</v>
      </c>
      <c r="I30" s="12">
        <f t="shared" si="3"/>
        <v>2.9999999999972715E-2</v>
      </c>
      <c r="J30" s="90">
        <f t="shared" si="12"/>
        <v>29.999999999972715</v>
      </c>
      <c r="K30" s="12">
        <v>405.55</v>
      </c>
      <c r="L30" s="12">
        <f t="shared" si="4"/>
        <v>2.0000000000038654E-2</v>
      </c>
      <c r="M30" s="90">
        <f t="shared" si="13"/>
        <v>20.000000000038654</v>
      </c>
      <c r="N30" s="12">
        <v>264.14</v>
      </c>
      <c r="O30" s="12">
        <f t="shared" si="5"/>
        <v>6.9999999999993179E-2</v>
      </c>
      <c r="P30" s="111">
        <f t="shared" si="14"/>
        <v>104.99999999998977</v>
      </c>
      <c r="Q30" s="112">
        <v>206.38</v>
      </c>
      <c r="R30" s="12">
        <f t="shared" si="6"/>
        <v>4.9999999999982947E-2</v>
      </c>
      <c r="S30" s="111">
        <f t="shared" si="7"/>
        <v>74.99999999997442</v>
      </c>
      <c r="T30" s="12">
        <v>517.19000000000005</v>
      </c>
      <c r="U30" s="12">
        <f t="shared" si="8"/>
        <v>0.13000000000010914</v>
      </c>
      <c r="V30" s="111">
        <f t="shared" si="15"/>
        <v>195.00000000016371</v>
      </c>
      <c r="W30" s="112">
        <v>413.81</v>
      </c>
      <c r="X30" s="12">
        <f t="shared" si="9"/>
        <v>0.10000000000002274</v>
      </c>
      <c r="Y30" s="90">
        <f t="shared" si="10"/>
        <v>150.00000000003411</v>
      </c>
      <c r="Z30" s="15"/>
    </row>
    <row r="31" spans="1:26" s="4" customFormat="1" ht="23.25" x14ac:dyDescent="0.35">
      <c r="A31" s="8">
        <v>19</v>
      </c>
      <c r="B31" s="12">
        <v>2.5499999999999998</v>
      </c>
      <c r="C31" s="12">
        <f t="shared" si="0"/>
        <v>4.0000000000000036E-2</v>
      </c>
      <c r="D31" s="90">
        <f t="shared" si="11"/>
        <v>40.000000000000036</v>
      </c>
      <c r="E31" s="12">
        <v>1.85</v>
      </c>
      <c r="F31" s="12">
        <f t="shared" si="1"/>
        <v>3.0000000000000027E-2</v>
      </c>
      <c r="G31" s="90">
        <f t="shared" si="2"/>
        <v>30.000000000000028</v>
      </c>
      <c r="H31" s="12">
        <v>518.19000000000005</v>
      </c>
      <c r="I31" s="12">
        <f t="shared" si="3"/>
        <v>4.0000000000077307E-2</v>
      </c>
      <c r="J31" s="90">
        <f t="shared" si="12"/>
        <v>40.000000000077307</v>
      </c>
      <c r="K31" s="12">
        <v>405.6</v>
      </c>
      <c r="L31" s="12">
        <f t="shared" si="4"/>
        <v>5.0000000000011369E-2</v>
      </c>
      <c r="M31" s="90">
        <f t="shared" si="13"/>
        <v>50.000000000011369</v>
      </c>
      <c r="N31" s="12">
        <v>264.24</v>
      </c>
      <c r="O31" s="12">
        <f t="shared" si="5"/>
        <v>0.10000000000002274</v>
      </c>
      <c r="P31" s="111">
        <f t="shared" si="14"/>
        <v>150.00000000003411</v>
      </c>
      <c r="Q31" s="112">
        <v>206.46</v>
      </c>
      <c r="R31" s="12">
        <f t="shared" si="6"/>
        <v>8.0000000000012506E-2</v>
      </c>
      <c r="S31" s="111">
        <f t="shared" si="7"/>
        <v>120.00000000001876</v>
      </c>
      <c r="T31" s="12">
        <v>517.4</v>
      </c>
      <c r="U31" s="12">
        <f t="shared" si="8"/>
        <v>0.20999999999992269</v>
      </c>
      <c r="V31" s="111">
        <f t="shared" si="15"/>
        <v>314.99999999988404</v>
      </c>
      <c r="W31" s="112">
        <v>413.97</v>
      </c>
      <c r="X31" s="12">
        <f t="shared" si="9"/>
        <v>0.16000000000002501</v>
      </c>
      <c r="Y31" s="90">
        <f t="shared" si="10"/>
        <v>240.00000000003752</v>
      </c>
      <c r="Z31" s="15"/>
    </row>
    <row r="32" spans="1:26" s="4" customFormat="1" ht="23.25" x14ac:dyDescent="0.35">
      <c r="A32" s="8">
        <v>20</v>
      </c>
      <c r="B32" s="12">
        <v>2.59</v>
      </c>
      <c r="C32" s="12">
        <f t="shared" si="0"/>
        <v>4.0000000000000036E-2</v>
      </c>
      <c r="D32" s="90">
        <f t="shared" si="11"/>
        <v>40.000000000000036</v>
      </c>
      <c r="E32" s="12">
        <v>1.88</v>
      </c>
      <c r="F32" s="12">
        <f t="shared" si="1"/>
        <v>2.9999999999999805E-2</v>
      </c>
      <c r="G32" s="90">
        <f t="shared" si="2"/>
        <v>29.999999999999805</v>
      </c>
      <c r="H32" s="12">
        <v>518.21</v>
      </c>
      <c r="I32" s="12">
        <f t="shared" si="3"/>
        <v>1.999999999998181E-2</v>
      </c>
      <c r="J32" s="90">
        <f t="shared" si="12"/>
        <v>19.99999999998181</v>
      </c>
      <c r="K32" s="12">
        <v>405.62</v>
      </c>
      <c r="L32" s="12">
        <f t="shared" si="4"/>
        <v>1.999999999998181E-2</v>
      </c>
      <c r="M32" s="90">
        <f t="shared" si="13"/>
        <v>19.99999999998181</v>
      </c>
      <c r="N32" s="12">
        <v>264.33</v>
      </c>
      <c r="O32" s="12">
        <f t="shared" si="5"/>
        <v>8.9999999999974989E-2</v>
      </c>
      <c r="P32" s="111">
        <f t="shared" si="14"/>
        <v>134.99999999996248</v>
      </c>
      <c r="Q32" s="112">
        <v>206.53</v>
      </c>
      <c r="R32" s="12">
        <f t="shared" si="6"/>
        <v>6.9999999999993179E-2</v>
      </c>
      <c r="S32" s="111">
        <f t="shared" si="7"/>
        <v>104.99999999998977</v>
      </c>
      <c r="T32" s="12">
        <v>517.61</v>
      </c>
      <c r="U32" s="12">
        <f t="shared" si="8"/>
        <v>0.21000000000003638</v>
      </c>
      <c r="V32" s="111">
        <f t="shared" si="15"/>
        <v>315.00000000005457</v>
      </c>
      <c r="W32" s="112">
        <v>414.13</v>
      </c>
      <c r="X32" s="12">
        <f t="shared" si="9"/>
        <v>0.15999999999996817</v>
      </c>
      <c r="Y32" s="90">
        <f t="shared" si="10"/>
        <v>239.99999999995225</v>
      </c>
      <c r="Z32" s="15"/>
    </row>
    <row r="33" spans="1:26" s="4" customFormat="1" ht="23.25" x14ac:dyDescent="0.35">
      <c r="A33" s="8">
        <v>21</v>
      </c>
      <c r="B33" s="12">
        <v>2.63</v>
      </c>
      <c r="C33" s="12">
        <f t="shared" si="0"/>
        <v>4.0000000000000036E-2</v>
      </c>
      <c r="D33" s="90">
        <f t="shared" si="11"/>
        <v>40.000000000000036</v>
      </c>
      <c r="E33" s="12">
        <v>1.91</v>
      </c>
      <c r="F33" s="12">
        <f t="shared" si="1"/>
        <v>3.0000000000000027E-2</v>
      </c>
      <c r="G33" s="90">
        <f t="shared" si="2"/>
        <v>30.000000000000028</v>
      </c>
      <c r="H33" s="12">
        <v>518.24</v>
      </c>
      <c r="I33" s="12">
        <f t="shared" si="3"/>
        <v>2.9999999999972715E-2</v>
      </c>
      <c r="J33" s="90">
        <f t="shared" si="12"/>
        <v>29.999999999972715</v>
      </c>
      <c r="K33" s="12">
        <v>405.65</v>
      </c>
      <c r="L33" s="12">
        <f t="shared" si="4"/>
        <v>2.9999999999972715E-2</v>
      </c>
      <c r="M33" s="90">
        <f t="shared" si="13"/>
        <v>29.999999999972715</v>
      </c>
      <c r="N33" s="12">
        <v>264.39999999999998</v>
      </c>
      <c r="O33" s="12">
        <f t="shared" si="5"/>
        <v>6.9999999999993179E-2</v>
      </c>
      <c r="P33" s="111">
        <f t="shared" si="14"/>
        <v>104.99999999998977</v>
      </c>
      <c r="Q33" s="112">
        <v>206.58</v>
      </c>
      <c r="R33" s="12">
        <f t="shared" si="6"/>
        <v>5.0000000000011369E-2</v>
      </c>
      <c r="S33" s="111">
        <f t="shared" si="7"/>
        <v>75.000000000017053</v>
      </c>
      <c r="T33" s="12">
        <v>517.78</v>
      </c>
      <c r="U33" s="12">
        <f t="shared" si="8"/>
        <v>0.16999999999995907</v>
      </c>
      <c r="V33" s="111">
        <f t="shared" si="15"/>
        <v>254.99999999993861</v>
      </c>
      <c r="W33" s="112">
        <v>414.26</v>
      </c>
      <c r="X33" s="12">
        <f t="shared" si="9"/>
        <v>0.12999999999999545</v>
      </c>
      <c r="Y33" s="90">
        <f t="shared" si="10"/>
        <v>194.99999999999318</v>
      </c>
      <c r="Z33" s="15"/>
    </row>
    <row r="34" spans="1:26" s="4" customFormat="1" ht="23.25" x14ac:dyDescent="0.35">
      <c r="A34" s="8">
        <v>22</v>
      </c>
      <c r="B34" s="12">
        <v>2.66</v>
      </c>
      <c r="C34" s="12">
        <f t="shared" si="0"/>
        <v>3.0000000000000249E-2</v>
      </c>
      <c r="D34" s="90">
        <f t="shared" si="11"/>
        <v>30.000000000000249</v>
      </c>
      <c r="E34" s="12">
        <v>1.93</v>
      </c>
      <c r="F34" s="12">
        <f t="shared" si="1"/>
        <v>2.0000000000000018E-2</v>
      </c>
      <c r="G34" s="90">
        <f t="shared" si="2"/>
        <v>20.000000000000018</v>
      </c>
      <c r="H34" s="12">
        <v>518.26</v>
      </c>
      <c r="I34" s="12">
        <f t="shared" si="3"/>
        <v>1.999999999998181E-2</v>
      </c>
      <c r="J34" s="90">
        <f t="shared" si="12"/>
        <v>19.99999999998181</v>
      </c>
      <c r="K34" s="12">
        <v>405.67</v>
      </c>
      <c r="L34" s="12">
        <f t="shared" si="4"/>
        <v>2.0000000000038654E-2</v>
      </c>
      <c r="M34" s="90">
        <f t="shared" si="13"/>
        <v>20.000000000038654</v>
      </c>
      <c r="N34" s="12">
        <v>264.45</v>
      </c>
      <c r="O34" s="12">
        <f t="shared" si="5"/>
        <v>5.0000000000011369E-2</v>
      </c>
      <c r="P34" s="111">
        <f t="shared" si="14"/>
        <v>75.000000000017053</v>
      </c>
      <c r="Q34" s="112">
        <v>206.63</v>
      </c>
      <c r="R34" s="12">
        <f t="shared" si="6"/>
        <v>4.9999999999982947E-2</v>
      </c>
      <c r="S34" s="111">
        <f t="shared" si="7"/>
        <v>74.99999999997442</v>
      </c>
      <c r="T34" s="12">
        <v>517.9</v>
      </c>
      <c r="U34" s="12">
        <f t="shared" si="8"/>
        <v>0.12000000000000455</v>
      </c>
      <c r="V34" s="111">
        <f t="shared" si="15"/>
        <v>180.00000000000682</v>
      </c>
      <c r="W34" s="112">
        <v>414.37</v>
      </c>
      <c r="X34" s="12">
        <f t="shared" si="9"/>
        <v>0.11000000000001364</v>
      </c>
      <c r="Y34" s="90">
        <f t="shared" si="10"/>
        <v>165.00000000002046</v>
      </c>
      <c r="Z34" s="15"/>
    </row>
    <row r="35" spans="1:26" s="4" customFormat="1" ht="23.25" x14ac:dyDescent="0.35">
      <c r="A35" s="8">
        <v>23</v>
      </c>
      <c r="B35" s="12">
        <v>2.69</v>
      </c>
      <c r="C35" s="12">
        <f t="shared" si="0"/>
        <v>2.9999999999999805E-2</v>
      </c>
      <c r="D35" s="90">
        <f t="shared" si="11"/>
        <v>29.999999999999805</v>
      </c>
      <c r="E35" s="12">
        <v>1.95</v>
      </c>
      <c r="F35" s="12">
        <f t="shared" si="1"/>
        <v>2.0000000000000018E-2</v>
      </c>
      <c r="G35" s="90">
        <f t="shared" si="2"/>
        <v>20.000000000000018</v>
      </c>
      <c r="H35" s="12">
        <v>518.28</v>
      </c>
      <c r="I35" s="12">
        <f t="shared" si="3"/>
        <v>1.999999999998181E-2</v>
      </c>
      <c r="J35" s="90">
        <f t="shared" si="12"/>
        <v>19.99999999998181</v>
      </c>
      <c r="K35" s="12">
        <v>405.69</v>
      </c>
      <c r="L35" s="12">
        <f t="shared" si="4"/>
        <v>1.999999999998181E-2</v>
      </c>
      <c r="M35" s="90">
        <f t="shared" si="13"/>
        <v>19.99999999998181</v>
      </c>
      <c r="N35" s="12">
        <v>264.5</v>
      </c>
      <c r="O35" s="12">
        <f t="shared" si="5"/>
        <v>5.0000000000011369E-2</v>
      </c>
      <c r="P35" s="111">
        <f t="shared" si="14"/>
        <v>75.000000000017053</v>
      </c>
      <c r="Q35" s="112">
        <v>206.67</v>
      </c>
      <c r="R35" s="12">
        <f t="shared" si="6"/>
        <v>3.9999999999992042E-2</v>
      </c>
      <c r="S35" s="111">
        <f t="shared" si="7"/>
        <v>59.999999999988063</v>
      </c>
      <c r="T35" s="12">
        <v>518.05999999999995</v>
      </c>
      <c r="U35" s="12">
        <f t="shared" si="8"/>
        <v>0.15999999999996817</v>
      </c>
      <c r="V35" s="111">
        <f t="shared" si="15"/>
        <v>239.99999999995225</v>
      </c>
      <c r="W35" s="112">
        <v>414.47</v>
      </c>
      <c r="X35" s="12">
        <f t="shared" si="9"/>
        <v>0.10000000000002274</v>
      </c>
      <c r="Y35" s="90">
        <f t="shared" si="10"/>
        <v>150.00000000003411</v>
      </c>
      <c r="Z35" s="15"/>
    </row>
    <row r="36" spans="1:26" s="4" customFormat="1" ht="23.25" x14ac:dyDescent="0.35">
      <c r="A36" s="8">
        <v>24</v>
      </c>
      <c r="B36" s="12">
        <v>2.71</v>
      </c>
      <c r="C36" s="12">
        <f t="shared" si="0"/>
        <v>2.0000000000000018E-2</v>
      </c>
      <c r="D36" s="90">
        <f t="shared" si="11"/>
        <v>20.000000000000018</v>
      </c>
      <c r="E36" s="12">
        <v>1.97</v>
      </c>
      <c r="F36" s="12">
        <f t="shared" si="1"/>
        <v>2.0000000000000018E-2</v>
      </c>
      <c r="G36" s="90">
        <f t="shared" si="2"/>
        <v>20.000000000000018</v>
      </c>
      <c r="H36" s="12">
        <v>518.30999999999995</v>
      </c>
      <c r="I36" s="12">
        <f t="shared" si="3"/>
        <v>2.9999999999972715E-2</v>
      </c>
      <c r="J36" s="90">
        <f t="shared" si="12"/>
        <v>29.999999999972715</v>
      </c>
      <c r="K36" s="12">
        <v>405.72</v>
      </c>
      <c r="L36" s="12">
        <f t="shared" si="4"/>
        <v>3.0000000000029559E-2</v>
      </c>
      <c r="M36" s="90">
        <f t="shared" si="13"/>
        <v>30.000000000029559</v>
      </c>
      <c r="N36" s="12">
        <v>264.52999999999997</v>
      </c>
      <c r="O36" s="12">
        <f t="shared" si="5"/>
        <v>2.9999999999972715E-2</v>
      </c>
      <c r="P36" s="111">
        <f t="shared" si="14"/>
        <v>44.999999999959073</v>
      </c>
      <c r="Q36" s="112">
        <v>206.7</v>
      </c>
      <c r="R36" s="12">
        <f t="shared" si="6"/>
        <v>3.0000000000001137E-2</v>
      </c>
      <c r="S36" s="111">
        <f t="shared" si="7"/>
        <v>45.000000000001705</v>
      </c>
      <c r="T36" s="12">
        <v>518.16</v>
      </c>
      <c r="U36" s="12">
        <f t="shared" si="8"/>
        <v>0.10000000000002274</v>
      </c>
      <c r="V36" s="111">
        <f t="shared" si="15"/>
        <v>150.00000000003411</v>
      </c>
      <c r="W36" s="112">
        <v>414.55</v>
      </c>
      <c r="X36" s="12">
        <f t="shared" si="9"/>
        <v>7.9999999999984084E-2</v>
      </c>
      <c r="Y36" s="90">
        <f t="shared" si="10"/>
        <v>119.99999999997613</v>
      </c>
      <c r="Z36" s="15"/>
    </row>
    <row r="37" spans="1:26" s="4" customFormat="1" ht="23.25" x14ac:dyDescent="0.35">
      <c r="A37" s="3"/>
      <c r="B37" s="89"/>
      <c r="C37" s="45"/>
      <c r="D37" s="45">
        <f>SUM(D13:D36)</f>
        <v>739.99999999999966</v>
      </c>
      <c r="E37" s="45"/>
      <c r="F37" s="45"/>
      <c r="G37" s="45">
        <f>SUM(G13:G36)</f>
        <v>510</v>
      </c>
      <c r="H37" s="45"/>
      <c r="I37" s="45"/>
      <c r="J37" s="45">
        <f>SUM(J13:J36)</f>
        <v>2589.9999999999181</v>
      </c>
      <c r="K37" s="45"/>
      <c r="L37" s="45"/>
      <c r="M37" s="45">
        <f>SUM(M13:M36)</f>
        <v>1840.0000000000318</v>
      </c>
      <c r="N37" s="45"/>
      <c r="O37" s="45"/>
      <c r="P37" s="45">
        <f>SUM(P13:P36)</f>
        <v>2039.9999999999352</v>
      </c>
      <c r="Q37" s="110"/>
      <c r="R37" s="45"/>
      <c r="S37" s="137">
        <f>SUM(S13:S36)</f>
        <v>1619.9999999999764</v>
      </c>
      <c r="T37" s="45"/>
      <c r="U37" s="45"/>
      <c r="V37" s="45">
        <f>SUM(V13:V36)</f>
        <v>5625</v>
      </c>
      <c r="W37" s="110"/>
      <c r="X37" s="45"/>
      <c r="Y37" s="45">
        <f>SUM(Y13:Y36)</f>
        <v>4770.0000000000091</v>
      </c>
      <c r="Z37" s="20"/>
    </row>
    <row r="38" spans="1:26" x14ac:dyDescent="0.2">
      <c r="B38" s="131"/>
    </row>
    <row r="39" spans="1:26" s="4" customFormat="1" x14ac:dyDescent="0.2">
      <c r="A39"/>
      <c r="B39" s="131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</row>
    <row r="40" spans="1:26" x14ac:dyDescent="0.2">
      <c r="A40" t="s">
        <v>49</v>
      </c>
    </row>
  </sheetData>
  <customSheetViews>
    <customSheetView guid="{A3A6D6B5-A84A-448E-9BD9-C1379922F7DE}" scale="85" showPageBreaks="1" showRuler="0">
      <selection activeCell="W35" sqref="W35"/>
      <pageMargins left="0.39370078740157483" right="0.19685039370078741" top="0.19685039370078741" bottom="0.39370078740157483" header="0" footer="0"/>
      <pageSetup paperSize="8" orientation="landscape" r:id="rId1"/>
      <headerFooter alignWithMargins="0"/>
    </customSheetView>
    <customSheetView guid="{C48C96E2-A55E-4E0A-9ACF-A9CF0ECF28AB}" showPageBreaks="1" showRuler="0" topLeftCell="L1">
      <selection activeCell="B6" sqref="B6"/>
      <pageMargins left="0.39370078740157483" right="0.19685039370078741" top="0.19685039370078741" bottom="0.39370078740157483" header="0" footer="0"/>
      <pageSetup paperSize="8" orientation="landscape" horizontalDpi="120" verticalDpi="144" r:id="rId2"/>
      <headerFooter alignWithMargins="0"/>
    </customSheetView>
    <customSheetView guid="{42F0C0B8-6ACA-4F88-9885-BDFB1EB46129}" scale="85" showRuler="0">
      <selection activeCell="W35" sqref="W35"/>
      <pageMargins left="0.39370078740157483" right="0.19685039370078741" top="0.19685039370078741" bottom="0.39370078740157483" header="0" footer="0"/>
      <pageSetup paperSize="8" orientation="landscape" r:id="rId3"/>
      <headerFooter alignWithMargins="0"/>
    </customSheetView>
  </customSheetViews>
  <phoneticPr fontId="15" type="noConversion"/>
  <pageMargins left="0.39370078740157483" right="0.19685039370078741" top="0.19685039370078741" bottom="0.39370078740157483" header="0" footer="0"/>
  <pageSetup paperSize="8" orientation="landscape" r:id="rId4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0"/>
  <sheetViews>
    <sheetView topLeftCell="D1" zoomScale="85" zoomScaleNormal="85" workbookViewId="0">
      <selection activeCell="W37" sqref="W37"/>
    </sheetView>
  </sheetViews>
  <sheetFormatPr defaultRowHeight="12.75" x14ac:dyDescent="0.2"/>
  <cols>
    <col min="1" max="1" width="6.85546875" customWidth="1"/>
    <col min="2" max="2" width="8.5703125" customWidth="1"/>
    <col min="5" max="5" width="9" customWidth="1"/>
    <col min="11" max="11" width="8.5703125" customWidth="1"/>
    <col min="12" max="12" width="8.42578125" customWidth="1"/>
  </cols>
  <sheetData>
    <row r="1" spans="1:27" ht="20.25" x14ac:dyDescent="0.3">
      <c r="Q1" s="127"/>
      <c r="R1" s="126" t="s">
        <v>59</v>
      </c>
    </row>
    <row r="2" spans="1:27" ht="20.25" x14ac:dyDescent="0.3">
      <c r="A2" s="35" t="s">
        <v>15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 t="s">
        <v>65</v>
      </c>
      <c r="R2" s="126"/>
      <c r="S2" s="126"/>
      <c r="T2" s="126"/>
      <c r="U2" s="126"/>
      <c r="V2" s="126"/>
      <c r="W2" s="126"/>
      <c r="X2" s="126"/>
      <c r="Y2" s="126"/>
      <c r="Z2" s="35"/>
      <c r="AA2" s="35"/>
    </row>
    <row r="3" spans="1:27" ht="18.75" x14ac:dyDescent="0.3">
      <c r="A3" s="36" t="s">
        <v>106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7"/>
      <c r="U3" s="37"/>
      <c r="V3" s="37"/>
      <c r="W3" s="37"/>
      <c r="X3" s="37"/>
      <c r="Y3" s="36"/>
      <c r="Z3" s="36"/>
      <c r="AA3" s="36"/>
    </row>
    <row r="4" spans="1:27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ht="18" x14ac:dyDescent="0.25">
      <c r="A5" s="13"/>
      <c r="B5" s="21"/>
      <c r="C5" s="91"/>
      <c r="D5" s="91" t="s">
        <v>83</v>
      </c>
      <c r="E5" s="91"/>
      <c r="F5" s="91"/>
      <c r="G5" s="92"/>
      <c r="H5" s="21"/>
      <c r="I5" s="22"/>
      <c r="J5" s="22" t="s">
        <v>84</v>
      </c>
      <c r="K5" s="22"/>
      <c r="L5" s="22"/>
      <c r="M5" s="23"/>
      <c r="N5" s="21"/>
      <c r="O5" s="22"/>
      <c r="P5" s="22" t="s">
        <v>85</v>
      </c>
      <c r="Q5" s="22"/>
      <c r="R5" s="22"/>
      <c r="S5" s="22"/>
      <c r="T5" s="21"/>
      <c r="U5" s="22"/>
      <c r="V5" s="22" t="s">
        <v>86</v>
      </c>
      <c r="W5" s="22"/>
      <c r="X5" s="22"/>
      <c r="Y5" s="23"/>
      <c r="Z5" s="16"/>
      <c r="AA5" s="14"/>
    </row>
    <row r="6" spans="1:27" ht="14.25" x14ac:dyDescent="0.2">
      <c r="A6" s="6"/>
      <c r="B6" s="25" t="s">
        <v>8</v>
      </c>
      <c r="C6" s="27"/>
      <c r="D6" s="26"/>
      <c r="E6" s="25" t="s">
        <v>16</v>
      </c>
      <c r="F6" s="27"/>
      <c r="G6" s="26"/>
      <c r="H6" s="25" t="s">
        <v>8</v>
      </c>
      <c r="I6" s="27"/>
      <c r="J6" s="26"/>
      <c r="K6" s="25" t="s">
        <v>16</v>
      </c>
      <c r="L6" s="27"/>
      <c r="M6" s="26"/>
      <c r="N6" s="25" t="s">
        <v>8</v>
      </c>
      <c r="O6" s="27"/>
      <c r="P6" s="26"/>
      <c r="Q6" s="25" t="s">
        <v>16</v>
      </c>
      <c r="R6" s="27"/>
      <c r="S6" s="27"/>
      <c r="T6" s="25" t="s">
        <v>8</v>
      </c>
      <c r="U6" s="27"/>
      <c r="V6" s="26"/>
      <c r="W6" s="25" t="s">
        <v>16</v>
      </c>
      <c r="X6" s="27"/>
      <c r="Y6" s="26"/>
      <c r="Z6" s="28"/>
      <c r="AA6" s="28"/>
    </row>
    <row r="7" spans="1:27" x14ac:dyDescent="0.2">
      <c r="A7" s="10"/>
      <c r="B7" s="1"/>
      <c r="C7" s="2"/>
      <c r="D7" s="2">
        <v>2000</v>
      </c>
      <c r="E7" s="2"/>
      <c r="F7" s="2"/>
      <c r="G7" s="2"/>
      <c r="H7" s="1"/>
      <c r="I7" s="2"/>
      <c r="J7" s="2">
        <v>1000</v>
      </c>
      <c r="K7" s="2"/>
      <c r="L7" s="2"/>
      <c r="M7" s="2"/>
      <c r="N7" s="1"/>
      <c r="O7" s="2"/>
      <c r="P7" s="2">
        <v>1000</v>
      </c>
      <c r="Q7" s="2"/>
      <c r="R7" s="2"/>
      <c r="S7" s="2"/>
      <c r="T7" s="1"/>
      <c r="U7" s="2"/>
      <c r="V7" s="2">
        <v>600</v>
      </c>
      <c r="W7" s="2"/>
      <c r="X7" s="2"/>
      <c r="Y7" s="5"/>
    </row>
    <row r="8" spans="1:27" x14ac:dyDescent="0.2">
      <c r="A8" s="6"/>
      <c r="B8" s="7" t="s">
        <v>0</v>
      </c>
      <c r="C8" s="11" t="s">
        <v>6</v>
      </c>
      <c r="D8" s="6"/>
      <c r="E8" s="7" t="s">
        <v>0</v>
      </c>
      <c r="F8" s="11" t="s">
        <v>6</v>
      </c>
      <c r="G8" s="6"/>
      <c r="H8" s="7" t="s">
        <v>0</v>
      </c>
      <c r="I8" s="11" t="s">
        <v>6</v>
      </c>
      <c r="J8" s="6"/>
      <c r="K8" s="7" t="s">
        <v>0</v>
      </c>
      <c r="L8" s="11" t="s">
        <v>6</v>
      </c>
      <c r="M8" s="6"/>
      <c r="N8" s="7" t="s">
        <v>0</v>
      </c>
      <c r="O8" s="11" t="s">
        <v>6</v>
      </c>
      <c r="P8" s="6"/>
      <c r="Q8" s="7" t="s">
        <v>0</v>
      </c>
      <c r="R8" s="11" t="s">
        <v>6</v>
      </c>
      <c r="S8" s="10"/>
      <c r="T8" s="7" t="s">
        <v>0</v>
      </c>
      <c r="U8" s="11" t="s">
        <v>6</v>
      </c>
      <c r="V8" s="6"/>
      <c r="W8" s="7" t="s">
        <v>0</v>
      </c>
      <c r="X8" s="11" t="s">
        <v>6</v>
      </c>
      <c r="Y8" s="138"/>
    </row>
    <row r="9" spans="1:27" x14ac:dyDescent="0.2">
      <c r="A9" s="6"/>
      <c r="B9" s="7" t="s">
        <v>1</v>
      </c>
      <c r="C9" s="7" t="s">
        <v>0</v>
      </c>
      <c r="D9" s="7" t="s">
        <v>4</v>
      </c>
      <c r="E9" s="7" t="s">
        <v>1</v>
      </c>
      <c r="F9" s="7" t="s">
        <v>0</v>
      </c>
      <c r="G9" s="7" t="s">
        <v>4</v>
      </c>
      <c r="H9" s="7" t="s">
        <v>1</v>
      </c>
      <c r="I9" s="7" t="s">
        <v>0</v>
      </c>
      <c r="J9" s="7" t="s">
        <v>4</v>
      </c>
      <c r="K9" s="7" t="s">
        <v>1</v>
      </c>
      <c r="L9" s="7" t="s">
        <v>0</v>
      </c>
      <c r="M9" s="7" t="s">
        <v>4</v>
      </c>
      <c r="N9" s="7" t="s">
        <v>1</v>
      </c>
      <c r="O9" s="7" t="s">
        <v>0</v>
      </c>
      <c r="P9" s="7" t="s">
        <v>4</v>
      </c>
      <c r="Q9" s="7" t="s">
        <v>1</v>
      </c>
      <c r="R9" s="7" t="s">
        <v>0</v>
      </c>
      <c r="S9" s="18" t="s">
        <v>4</v>
      </c>
      <c r="T9" s="7" t="s">
        <v>1</v>
      </c>
      <c r="U9" s="7" t="s">
        <v>0</v>
      </c>
      <c r="V9" s="7" t="s">
        <v>4</v>
      </c>
      <c r="W9" s="7" t="s">
        <v>1</v>
      </c>
      <c r="X9" s="7" t="s">
        <v>0</v>
      </c>
      <c r="Y9" s="7" t="s">
        <v>4</v>
      </c>
      <c r="Z9" s="4"/>
    </row>
    <row r="10" spans="1:27" x14ac:dyDescent="0.2">
      <c r="A10" s="6"/>
      <c r="B10" s="7" t="s">
        <v>2</v>
      </c>
      <c r="C10" s="7" t="s">
        <v>7</v>
      </c>
      <c r="D10" s="7" t="s">
        <v>5</v>
      </c>
      <c r="E10" s="7" t="s">
        <v>2</v>
      </c>
      <c r="F10" s="7" t="s">
        <v>7</v>
      </c>
      <c r="G10" s="7" t="s">
        <v>5</v>
      </c>
      <c r="H10" s="7" t="s">
        <v>2</v>
      </c>
      <c r="I10" s="7" t="s">
        <v>7</v>
      </c>
      <c r="J10" s="7" t="s">
        <v>5</v>
      </c>
      <c r="K10" s="7" t="s">
        <v>2</v>
      </c>
      <c r="L10" s="7" t="s">
        <v>7</v>
      </c>
      <c r="M10" s="7" t="s">
        <v>5</v>
      </c>
      <c r="N10" s="7" t="s">
        <v>2</v>
      </c>
      <c r="O10" s="7" t="s">
        <v>7</v>
      </c>
      <c r="P10" s="7" t="s">
        <v>5</v>
      </c>
      <c r="Q10" s="7" t="s">
        <v>2</v>
      </c>
      <c r="R10" s="7" t="s">
        <v>7</v>
      </c>
      <c r="S10" s="18" t="s">
        <v>5</v>
      </c>
      <c r="T10" s="7" t="s">
        <v>2</v>
      </c>
      <c r="U10" s="7" t="s">
        <v>7</v>
      </c>
      <c r="V10" s="7" t="s">
        <v>5</v>
      </c>
      <c r="W10" s="7" t="s">
        <v>2</v>
      </c>
      <c r="X10" s="7" t="s">
        <v>7</v>
      </c>
      <c r="Y10" s="7" t="s">
        <v>5</v>
      </c>
      <c r="Z10" s="4"/>
    </row>
    <row r="11" spans="1:27" ht="13.5" customHeight="1" x14ac:dyDescent="0.35">
      <c r="A11" s="6"/>
      <c r="B11" s="7" t="s">
        <v>3</v>
      </c>
      <c r="C11" s="7"/>
      <c r="D11" s="6"/>
      <c r="E11" s="7" t="s">
        <v>3</v>
      </c>
      <c r="F11" s="7" t="s">
        <v>10</v>
      </c>
      <c r="G11" s="6"/>
      <c r="H11" s="7" t="s">
        <v>3</v>
      </c>
      <c r="I11" s="7"/>
      <c r="J11" s="6"/>
      <c r="K11" s="7" t="s">
        <v>3</v>
      </c>
      <c r="L11" s="7"/>
      <c r="M11" s="6"/>
      <c r="N11" s="7" t="s">
        <v>3</v>
      </c>
      <c r="O11" s="7"/>
      <c r="P11" s="6"/>
      <c r="Q11" s="7" t="s">
        <v>3</v>
      </c>
      <c r="R11" s="7"/>
      <c r="S11" s="10"/>
      <c r="T11" s="7" t="s">
        <v>3</v>
      </c>
      <c r="U11" s="7"/>
      <c r="V11" s="6"/>
      <c r="W11" s="7" t="s">
        <v>3</v>
      </c>
      <c r="X11" s="7"/>
      <c r="Y11" s="6"/>
      <c r="Z11" s="15"/>
    </row>
    <row r="12" spans="1:27" ht="19.5" customHeight="1" x14ac:dyDescent="0.35">
      <c r="A12" s="12">
        <v>0</v>
      </c>
      <c r="B12" s="12">
        <v>75.72</v>
      </c>
      <c r="C12" s="12"/>
      <c r="D12" s="12"/>
      <c r="E12" s="12">
        <v>6</v>
      </c>
      <c r="F12" s="12"/>
      <c r="G12" s="12"/>
      <c r="H12" s="12">
        <v>6.29</v>
      </c>
      <c r="I12" s="12"/>
      <c r="J12" s="12"/>
      <c r="K12" s="12">
        <v>8.43</v>
      </c>
      <c r="L12" s="12"/>
      <c r="M12" s="12"/>
      <c r="N12" s="12">
        <v>6.54</v>
      </c>
      <c r="O12" s="12"/>
      <c r="P12" s="12"/>
      <c r="Q12" s="112">
        <v>8.82</v>
      </c>
      <c r="R12" s="12"/>
      <c r="S12" s="12"/>
      <c r="T12" s="12">
        <v>116.26</v>
      </c>
      <c r="U12" s="12"/>
      <c r="V12" s="12"/>
      <c r="W12" s="112">
        <v>46.98</v>
      </c>
      <c r="X12" s="12"/>
      <c r="Y12" s="12"/>
      <c r="Z12" s="15"/>
      <c r="AA12" s="16"/>
    </row>
    <row r="13" spans="1:27" ht="17.25" customHeight="1" x14ac:dyDescent="0.35">
      <c r="A13" s="8">
        <v>1</v>
      </c>
      <c r="B13" s="12">
        <v>75.75</v>
      </c>
      <c r="C13" s="12">
        <f t="shared" ref="C13:C36" si="0">B13-B12</f>
        <v>3.0000000000001137E-2</v>
      </c>
      <c r="D13" s="90">
        <f>C13*$D$7</f>
        <v>60.000000000002274</v>
      </c>
      <c r="E13" s="12">
        <v>6</v>
      </c>
      <c r="F13" s="12">
        <f t="shared" ref="F13:F36" si="1">E13-E12</f>
        <v>0</v>
      </c>
      <c r="G13" s="90">
        <f t="shared" ref="G13:G36" si="2">F13*$D$7</f>
        <v>0</v>
      </c>
      <c r="H13" s="12">
        <v>6.29</v>
      </c>
      <c r="I13" s="12">
        <f t="shared" ref="I13:I36" si="3">H13-H12</f>
        <v>0</v>
      </c>
      <c r="J13" s="90">
        <f>I13*$J$7</f>
        <v>0</v>
      </c>
      <c r="K13" s="12">
        <v>8.43</v>
      </c>
      <c r="L13" s="12">
        <f t="shared" ref="L13:L36" si="4">K13-K12</f>
        <v>0</v>
      </c>
      <c r="M13" s="90">
        <f>L13*$J$7</f>
        <v>0</v>
      </c>
      <c r="N13" s="12">
        <v>6.54</v>
      </c>
      <c r="O13" s="12">
        <f t="shared" ref="O13:O36" si="5">N13-N12</f>
        <v>0</v>
      </c>
      <c r="P13" s="90">
        <f>O13*$P$7</f>
        <v>0</v>
      </c>
      <c r="Q13" s="112">
        <v>8.82</v>
      </c>
      <c r="R13" s="12">
        <f t="shared" ref="R13:R36" si="6">Q13-Q12</f>
        <v>0</v>
      </c>
      <c r="S13" s="90">
        <f t="shared" ref="S13:S36" si="7">R13*$P$7</f>
        <v>0</v>
      </c>
      <c r="T13" s="12">
        <v>116.34</v>
      </c>
      <c r="U13" s="12">
        <f t="shared" ref="U13:U36" si="8">T13-T12</f>
        <v>7.9999999999998295E-2</v>
      </c>
      <c r="V13" s="90">
        <f>U13*$P$7</f>
        <v>79.999999999998295</v>
      </c>
      <c r="W13" s="112">
        <v>46.99</v>
      </c>
      <c r="X13" s="12">
        <f t="shared" ref="X13:X36" si="9">W13-W12</f>
        <v>1.0000000000005116E-2</v>
      </c>
      <c r="Y13" s="90">
        <f t="shared" ref="Y13:Y36" si="10">X13*$P$7</f>
        <v>10.000000000005116</v>
      </c>
      <c r="Z13" s="15"/>
      <c r="AA13" s="4"/>
    </row>
    <row r="14" spans="1:27" ht="18" customHeight="1" x14ac:dyDescent="0.35">
      <c r="A14" s="8">
        <v>2</v>
      </c>
      <c r="B14" s="12">
        <v>75.78</v>
      </c>
      <c r="C14" s="12">
        <f t="shared" si="0"/>
        <v>3.0000000000001137E-2</v>
      </c>
      <c r="D14" s="90">
        <f t="shared" ref="D14:D36" si="11">C14*$D$7</f>
        <v>60.000000000002274</v>
      </c>
      <c r="E14" s="12">
        <v>6</v>
      </c>
      <c r="F14" s="12">
        <f t="shared" si="1"/>
        <v>0</v>
      </c>
      <c r="G14" s="90">
        <f t="shared" si="2"/>
        <v>0</v>
      </c>
      <c r="H14" s="12">
        <v>6.29</v>
      </c>
      <c r="I14" s="12">
        <f t="shared" si="3"/>
        <v>0</v>
      </c>
      <c r="J14" s="90">
        <f t="shared" ref="J14:J36" si="12">I14*$J$7</f>
        <v>0</v>
      </c>
      <c r="K14" s="12">
        <v>8.43</v>
      </c>
      <c r="L14" s="12">
        <f t="shared" si="4"/>
        <v>0</v>
      </c>
      <c r="M14" s="90">
        <f t="shared" ref="M14:M36" si="13">L14*$J$7</f>
        <v>0</v>
      </c>
      <c r="N14" s="12">
        <v>6.54</v>
      </c>
      <c r="O14" s="12">
        <f t="shared" si="5"/>
        <v>0</v>
      </c>
      <c r="P14" s="90">
        <f t="shared" ref="P14:P36" si="14">O14*$P$7</f>
        <v>0</v>
      </c>
      <c r="Q14" s="112">
        <v>8.82</v>
      </c>
      <c r="R14" s="12">
        <f t="shared" si="6"/>
        <v>0</v>
      </c>
      <c r="S14" s="90">
        <f t="shared" si="7"/>
        <v>0</v>
      </c>
      <c r="T14" s="12">
        <v>116.39</v>
      </c>
      <c r="U14" s="12">
        <f t="shared" si="8"/>
        <v>4.9999999999997158E-2</v>
      </c>
      <c r="V14" s="90">
        <f t="shared" ref="V14:V36" si="15">U14*$P$7</f>
        <v>49.999999999997158</v>
      </c>
      <c r="W14" s="112">
        <v>47</v>
      </c>
      <c r="X14" s="12">
        <f t="shared" si="9"/>
        <v>9.9999999999980105E-3</v>
      </c>
      <c r="Y14" s="90">
        <f t="shared" si="10"/>
        <v>9.9999999999980105</v>
      </c>
      <c r="Z14" s="15"/>
      <c r="AA14" s="4"/>
    </row>
    <row r="15" spans="1:27" ht="19.5" customHeight="1" x14ac:dyDescent="0.35">
      <c r="A15" s="8">
        <v>3</v>
      </c>
      <c r="B15" s="12">
        <v>75.81</v>
      </c>
      <c r="C15" s="12">
        <f t="shared" si="0"/>
        <v>3.0000000000001137E-2</v>
      </c>
      <c r="D15" s="90">
        <f t="shared" si="11"/>
        <v>60.000000000002274</v>
      </c>
      <c r="E15" s="12">
        <v>6.01</v>
      </c>
      <c r="F15" s="12">
        <f t="shared" si="1"/>
        <v>9.9999999999997868E-3</v>
      </c>
      <c r="G15" s="90">
        <f t="shared" si="2"/>
        <v>19.999999999999574</v>
      </c>
      <c r="H15" s="12">
        <v>6.29</v>
      </c>
      <c r="I15" s="12">
        <f t="shared" si="3"/>
        <v>0</v>
      </c>
      <c r="J15" s="90">
        <f t="shared" si="12"/>
        <v>0</v>
      </c>
      <c r="K15" s="12">
        <v>8.43</v>
      </c>
      <c r="L15" s="12">
        <f t="shared" si="4"/>
        <v>0</v>
      </c>
      <c r="M15" s="90">
        <f t="shared" si="13"/>
        <v>0</v>
      </c>
      <c r="N15" s="12">
        <v>6.54</v>
      </c>
      <c r="O15" s="12">
        <f t="shared" si="5"/>
        <v>0</v>
      </c>
      <c r="P15" s="90">
        <f t="shared" si="14"/>
        <v>0</v>
      </c>
      <c r="Q15" s="112">
        <v>8.82</v>
      </c>
      <c r="R15" s="12">
        <f t="shared" si="6"/>
        <v>0</v>
      </c>
      <c r="S15" s="90">
        <f t="shared" si="7"/>
        <v>0</v>
      </c>
      <c r="T15" s="12">
        <v>116.46</v>
      </c>
      <c r="U15" s="12">
        <f t="shared" si="8"/>
        <v>6.9999999999993179E-2</v>
      </c>
      <c r="V15" s="90">
        <f t="shared" si="15"/>
        <v>69.999999999993179</v>
      </c>
      <c r="W15" s="112">
        <v>47.01</v>
      </c>
      <c r="X15" s="12">
        <f t="shared" si="9"/>
        <v>9.9999999999980105E-3</v>
      </c>
      <c r="Y15" s="90">
        <f t="shared" si="10"/>
        <v>9.9999999999980105</v>
      </c>
      <c r="Z15" s="15"/>
      <c r="AA15" s="4"/>
    </row>
    <row r="16" spans="1:27" ht="23.25" x14ac:dyDescent="0.35">
      <c r="A16" s="8">
        <v>4</v>
      </c>
      <c r="B16" s="12">
        <v>75.84</v>
      </c>
      <c r="C16" s="12">
        <f t="shared" si="0"/>
        <v>3.0000000000001137E-2</v>
      </c>
      <c r="D16" s="90">
        <f t="shared" si="11"/>
        <v>60.000000000002274</v>
      </c>
      <c r="E16" s="12">
        <v>6.01</v>
      </c>
      <c r="F16" s="12">
        <f t="shared" si="1"/>
        <v>0</v>
      </c>
      <c r="G16" s="90">
        <f t="shared" si="2"/>
        <v>0</v>
      </c>
      <c r="H16" s="12">
        <v>6.29</v>
      </c>
      <c r="I16" s="12">
        <f t="shared" si="3"/>
        <v>0</v>
      </c>
      <c r="J16" s="90">
        <f t="shared" si="12"/>
        <v>0</v>
      </c>
      <c r="K16" s="12">
        <v>8.43</v>
      </c>
      <c r="L16" s="12">
        <f t="shared" si="4"/>
        <v>0</v>
      </c>
      <c r="M16" s="90">
        <f t="shared" si="13"/>
        <v>0</v>
      </c>
      <c r="N16" s="12">
        <v>6.54</v>
      </c>
      <c r="O16" s="12">
        <f t="shared" si="5"/>
        <v>0</v>
      </c>
      <c r="P16" s="90">
        <f t="shared" si="14"/>
        <v>0</v>
      </c>
      <c r="Q16" s="112">
        <v>8.82</v>
      </c>
      <c r="R16" s="12">
        <f t="shared" si="6"/>
        <v>0</v>
      </c>
      <c r="S16" s="90">
        <f t="shared" si="7"/>
        <v>0</v>
      </c>
      <c r="T16" s="12">
        <v>116.52</v>
      </c>
      <c r="U16" s="12">
        <f t="shared" si="8"/>
        <v>6.0000000000002274E-2</v>
      </c>
      <c r="V16" s="90">
        <f t="shared" si="15"/>
        <v>60.000000000002274</v>
      </c>
      <c r="W16" s="112">
        <v>47.01</v>
      </c>
      <c r="X16" s="12">
        <f t="shared" si="9"/>
        <v>0</v>
      </c>
      <c r="Y16" s="90">
        <f t="shared" si="10"/>
        <v>0</v>
      </c>
      <c r="Z16" s="15"/>
      <c r="AA16" s="4"/>
    </row>
    <row r="17" spans="1:27" ht="21" customHeight="1" x14ac:dyDescent="0.35">
      <c r="A17" s="8">
        <v>5</v>
      </c>
      <c r="B17" s="12">
        <v>75.88</v>
      </c>
      <c r="C17" s="12">
        <f t="shared" si="0"/>
        <v>3.9999999999992042E-2</v>
      </c>
      <c r="D17" s="90">
        <f t="shared" si="11"/>
        <v>79.999999999984084</v>
      </c>
      <c r="E17" s="12">
        <v>6.02</v>
      </c>
      <c r="F17" s="12">
        <f t="shared" si="1"/>
        <v>9.9999999999997868E-3</v>
      </c>
      <c r="G17" s="90">
        <f t="shared" si="2"/>
        <v>19.999999999999574</v>
      </c>
      <c r="H17" s="12">
        <v>6.29</v>
      </c>
      <c r="I17" s="12">
        <f t="shared" si="3"/>
        <v>0</v>
      </c>
      <c r="J17" s="90">
        <f t="shared" si="12"/>
        <v>0</v>
      </c>
      <c r="K17" s="12">
        <v>8.44</v>
      </c>
      <c r="L17" s="12">
        <f t="shared" si="4"/>
        <v>9.9999999999997868E-3</v>
      </c>
      <c r="M17" s="90">
        <f t="shared" si="13"/>
        <v>9.9999999999997868</v>
      </c>
      <c r="N17" s="12">
        <v>6.54</v>
      </c>
      <c r="O17" s="12">
        <f t="shared" si="5"/>
        <v>0</v>
      </c>
      <c r="P17" s="90">
        <f t="shared" si="14"/>
        <v>0</v>
      </c>
      <c r="Q17" s="112">
        <v>8.82</v>
      </c>
      <c r="R17" s="12">
        <f t="shared" si="6"/>
        <v>0</v>
      </c>
      <c r="S17" s="90">
        <f t="shared" si="7"/>
        <v>0</v>
      </c>
      <c r="T17" s="12">
        <v>116.58</v>
      </c>
      <c r="U17" s="12">
        <f t="shared" si="8"/>
        <v>6.0000000000002274E-2</v>
      </c>
      <c r="V17" s="90">
        <f t="shared" si="15"/>
        <v>60.000000000002274</v>
      </c>
      <c r="W17" s="112">
        <v>47.02</v>
      </c>
      <c r="X17" s="12">
        <f t="shared" si="9"/>
        <v>1.0000000000005116E-2</v>
      </c>
      <c r="Y17" s="90">
        <f t="shared" si="10"/>
        <v>10.000000000005116</v>
      </c>
      <c r="Z17" s="15"/>
      <c r="AA17" s="4"/>
    </row>
    <row r="18" spans="1:27" ht="23.25" x14ac:dyDescent="0.35">
      <c r="A18" s="8">
        <v>6</v>
      </c>
      <c r="B18" s="12">
        <v>75.900000000000006</v>
      </c>
      <c r="C18" s="12">
        <f t="shared" si="0"/>
        <v>2.0000000000010232E-2</v>
      </c>
      <c r="D18" s="90">
        <f t="shared" si="11"/>
        <v>40.000000000020464</v>
      </c>
      <c r="E18" s="12">
        <v>6.02</v>
      </c>
      <c r="F18" s="12">
        <f t="shared" si="1"/>
        <v>0</v>
      </c>
      <c r="G18" s="90">
        <f t="shared" si="2"/>
        <v>0</v>
      </c>
      <c r="H18" s="12">
        <v>6.29</v>
      </c>
      <c r="I18" s="12">
        <f t="shared" si="3"/>
        <v>0</v>
      </c>
      <c r="J18" s="90">
        <f t="shared" si="12"/>
        <v>0</v>
      </c>
      <c r="K18" s="12">
        <v>8.44</v>
      </c>
      <c r="L18" s="12">
        <f t="shared" si="4"/>
        <v>0</v>
      </c>
      <c r="M18" s="90">
        <f t="shared" si="13"/>
        <v>0</v>
      </c>
      <c r="N18" s="12">
        <v>6.54</v>
      </c>
      <c r="O18" s="12">
        <f t="shared" si="5"/>
        <v>0</v>
      </c>
      <c r="P18" s="90">
        <f t="shared" si="14"/>
        <v>0</v>
      </c>
      <c r="Q18" s="112">
        <v>8.82</v>
      </c>
      <c r="R18" s="12">
        <f t="shared" si="6"/>
        <v>0</v>
      </c>
      <c r="S18" s="90">
        <f t="shared" si="7"/>
        <v>0</v>
      </c>
      <c r="T18" s="12">
        <v>116.63</v>
      </c>
      <c r="U18" s="12">
        <f t="shared" si="8"/>
        <v>4.9999999999997158E-2</v>
      </c>
      <c r="V18" s="90">
        <f t="shared" si="15"/>
        <v>49.999999999997158</v>
      </c>
      <c r="W18" s="112">
        <v>47.03</v>
      </c>
      <c r="X18" s="12">
        <f t="shared" si="9"/>
        <v>9.9999999999980105E-3</v>
      </c>
      <c r="Y18" s="90">
        <f t="shared" si="10"/>
        <v>9.9999999999980105</v>
      </c>
      <c r="Z18" s="15"/>
      <c r="AA18" s="4"/>
    </row>
    <row r="19" spans="1:27" ht="23.25" x14ac:dyDescent="0.35">
      <c r="A19" s="8">
        <v>7</v>
      </c>
      <c r="B19" s="12">
        <v>75.91</v>
      </c>
      <c r="C19" s="12">
        <f t="shared" si="0"/>
        <v>9.9999999999909051E-3</v>
      </c>
      <c r="D19" s="90">
        <f t="shared" si="11"/>
        <v>19.99999999998181</v>
      </c>
      <c r="E19" s="12">
        <v>6.02</v>
      </c>
      <c r="F19" s="12">
        <f t="shared" si="1"/>
        <v>0</v>
      </c>
      <c r="G19" s="90">
        <f t="shared" si="2"/>
        <v>0</v>
      </c>
      <c r="H19" s="12">
        <v>6.29</v>
      </c>
      <c r="I19" s="12">
        <f t="shared" si="3"/>
        <v>0</v>
      </c>
      <c r="J19" s="90">
        <f t="shared" si="12"/>
        <v>0</v>
      </c>
      <c r="K19" s="12">
        <v>8.44</v>
      </c>
      <c r="L19" s="12">
        <f t="shared" si="4"/>
        <v>0</v>
      </c>
      <c r="M19" s="90">
        <f t="shared" si="13"/>
        <v>0</v>
      </c>
      <c r="N19" s="12">
        <v>6.54</v>
      </c>
      <c r="O19" s="12">
        <f t="shared" si="5"/>
        <v>0</v>
      </c>
      <c r="P19" s="90">
        <f t="shared" si="14"/>
        <v>0</v>
      </c>
      <c r="Q19" s="112">
        <v>8.82</v>
      </c>
      <c r="R19" s="12">
        <f t="shared" si="6"/>
        <v>0</v>
      </c>
      <c r="S19" s="90">
        <f t="shared" si="7"/>
        <v>0</v>
      </c>
      <c r="T19" s="12">
        <v>116.66</v>
      </c>
      <c r="U19" s="12">
        <f t="shared" si="8"/>
        <v>3.0000000000001137E-2</v>
      </c>
      <c r="V19" s="90">
        <f t="shared" si="15"/>
        <v>30.000000000001137</v>
      </c>
      <c r="W19" s="112">
        <v>47.04</v>
      </c>
      <c r="X19" s="12">
        <f t="shared" si="9"/>
        <v>9.9999999999980105E-3</v>
      </c>
      <c r="Y19" s="90">
        <f t="shared" si="10"/>
        <v>9.9999999999980105</v>
      </c>
      <c r="Z19" s="15"/>
      <c r="AA19" s="4"/>
    </row>
    <row r="20" spans="1:27" ht="23.25" x14ac:dyDescent="0.35">
      <c r="A20" s="8">
        <v>8</v>
      </c>
      <c r="B20" s="12">
        <v>75.959999999999994</v>
      </c>
      <c r="C20" s="12">
        <f t="shared" si="0"/>
        <v>4.9999999999997158E-2</v>
      </c>
      <c r="D20" s="90">
        <f t="shared" si="11"/>
        <v>99.999999999994316</v>
      </c>
      <c r="E20" s="12">
        <v>6.03</v>
      </c>
      <c r="F20" s="12">
        <f t="shared" si="1"/>
        <v>1.0000000000000675E-2</v>
      </c>
      <c r="G20" s="90">
        <f t="shared" si="2"/>
        <v>20.00000000000135</v>
      </c>
      <c r="H20" s="12">
        <v>6.29</v>
      </c>
      <c r="I20" s="12">
        <f t="shared" si="3"/>
        <v>0</v>
      </c>
      <c r="J20" s="90">
        <f t="shared" si="12"/>
        <v>0</v>
      </c>
      <c r="K20" s="12">
        <v>8.44</v>
      </c>
      <c r="L20" s="12">
        <f t="shared" si="4"/>
        <v>0</v>
      </c>
      <c r="M20" s="90">
        <f t="shared" si="13"/>
        <v>0</v>
      </c>
      <c r="N20" s="12">
        <v>6.54</v>
      </c>
      <c r="O20" s="12">
        <f t="shared" si="5"/>
        <v>0</v>
      </c>
      <c r="P20" s="90">
        <f t="shared" si="14"/>
        <v>0</v>
      </c>
      <c r="Q20" s="112">
        <v>8.83</v>
      </c>
      <c r="R20" s="12">
        <f t="shared" si="6"/>
        <v>9.9999999999997868E-3</v>
      </c>
      <c r="S20" s="90">
        <f t="shared" si="7"/>
        <v>9.9999999999997868</v>
      </c>
      <c r="T20" s="12">
        <v>116.74</v>
      </c>
      <c r="U20" s="12">
        <f t="shared" si="8"/>
        <v>7.9999999999998295E-2</v>
      </c>
      <c r="V20" s="90">
        <f t="shared" si="15"/>
        <v>79.999999999998295</v>
      </c>
      <c r="W20" s="112">
        <v>47.05</v>
      </c>
      <c r="X20" s="12">
        <f t="shared" si="9"/>
        <v>9.9999999999980105E-3</v>
      </c>
      <c r="Y20" s="90">
        <f t="shared" si="10"/>
        <v>9.9999999999980105</v>
      </c>
      <c r="Z20" s="15"/>
      <c r="AA20" s="4"/>
    </row>
    <row r="21" spans="1:27" ht="23.25" x14ac:dyDescent="0.35">
      <c r="A21" s="8">
        <v>9</v>
      </c>
      <c r="B21" s="12">
        <v>75.989999999999995</v>
      </c>
      <c r="C21" s="12">
        <f t="shared" si="0"/>
        <v>3.0000000000001137E-2</v>
      </c>
      <c r="D21" s="90">
        <f t="shared" si="11"/>
        <v>60.000000000002274</v>
      </c>
      <c r="E21" s="12">
        <v>6.03</v>
      </c>
      <c r="F21" s="12">
        <f t="shared" si="1"/>
        <v>0</v>
      </c>
      <c r="G21" s="90">
        <f t="shared" si="2"/>
        <v>0</v>
      </c>
      <c r="H21" s="12">
        <v>6.3</v>
      </c>
      <c r="I21" s="12">
        <f t="shared" si="3"/>
        <v>9.9999999999997868E-3</v>
      </c>
      <c r="J21" s="90">
        <f t="shared" si="12"/>
        <v>9.9999999999997868</v>
      </c>
      <c r="K21" s="12">
        <v>8.44</v>
      </c>
      <c r="L21" s="12">
        <f t="shared" si="4"/>
        <v>0</v>
      </c>
      <c r="M21" s="90">
        <f t="shared" si="13"/>
        <v>0</v>
      </c>
      <c r="N21" s="12">
        <v>6.54</v>
      </c>
      <c r="O21" s="12">
        <f t="shared" si="5"/>
        <v>0</v>
      </c>
      <c r="P21" s="90">
        <f t="shared" si="14"/>
        <v>0</v>
      </c>
      <c r="Q21" s="112">
        <v>8.83</v>
      </c>
      <c r="R21" s="12">
        <f t="shared" si="6"/>
        <v>0</v>
      </c>
      <c r="S21" s="90">
        <f t="shared" si="7"/>
        <v>0</v>
      </c>
      <c r="T21" s="12">
        <v>116.79</v>
      </c>
      <c r="U21" s="12">
        <f t="shared" si="8"/>
        <v>5.0000000000011369E-2</v>
      </c>
      <c r="V21" s="90">
        <f t="shared" si="15"/>
        <v>50.000000000011369</v>
      </c>
      <c r="W21" s="112">
        <v>47.05</v>
      </c>
      <c r="X21" s="12">
        <f t="shared" si="9"/>
        <v>0</v>
      </c>
      <c r="Y21" s="90">
        <f t="shared" si="10"/>
        <v>0</v>
      </c>
      <c r="Z21" s="15"/>
      <c r="AA21" s="4"/>
    </row>
    <row r="22" spans="1:27" ht="23.25" x14ac:dyDescent="0.35">
      <c r="A22" s="8">
        <v>10</v>
      </c>
      <c r="B22" s="12">
        <v>76.02</v>
      </c>
      <c r="C22" s="12">
        <f t="shared" si="0"/>
        <v>3.0000000000001137E-2</v>
      </c>
      <c r="D22" s="90">
        <f t="shared" si="11"/>
        <v>60.000000000002274</v>
      </c>
      <c r="E22" s="12">
        <v>6.03</v>
      </c>
      <c r="F22" s="12">
        <f t="shared" si="1"/>
        <v>0</v>
      </c>
      <c r="G22" s="90">
        <f t="shared" si="2"/>
        <v>0</v>
      </c>
      <c r="H22" s="12">
        <v>6.3</v>
      </c>
      <c r="I22" s="12">
        <f t="shared" si="3"/>
        <v>0</v>
      </c>
      <c r="J22" s="90">
        <f t="shared" si="12"/>
        <v>0</v>
      </c>
      <c r="K22" s="12">
        <v>8.4499999999999993</v>
      </c>
      <c r="L22" s="12">
        <f t="shared" si="4"/>
        <v>9.9999999999997868E-3</v>
      </c>
      <c r="M22" s="90">
        <f t="shared" si="13"/>
        <v>9.9999999999997868</v>
      </c>
      <c r="N22" s="12">
        <v>6.54</v>
      </c>
      <c r="O22" s="12">
        <f t="shared" si="5"/>
        <v>0</v>
      </c>
      <c r="P22" s="90">
        <f t="shared" si="14"/>
        <v>0</v>
      </c>
      <c r="Q22" s="112">
        <v>8.84</v>
      </c>
      <c r="R22" s="12">
        <f t="shared" si="6"/>
        <v>9.9999999999997868E-3</v>
      </c>
      <c r="S22" s="90">
        <f t="shared" si="7"/>
        <v>9.9999999999997868</v>
      </c>
      <c r="T22" s="12">
        <v>116.85</v>
      </c>
      <c r="U22" s="12">
        <f t="shared" si="8"/>
        <v>5.9999999999988063E-2</v>
      </c>
      <c r="V22" s="90">
        <f t="shared" si="15"/>
        <v>59.999999999988063</v>
      </c>
      <c r="W22" s="112">
        <v>47.06</v>
      </c>
      <c r="X22" s="12">
        <f t="shared" si="9"/>
        <v>1.0000000000005116E-2</v>
      </c>
      <c r="Y22" s="90">
        <f t="shared" si="10"/>
        <v>10.000000000005116</v>
      </c>
      <c r="Z22" s="15"/>
      <c r="AA22" s="4"/>
    </row>
    <row r="23" spans="1:27" ht="23.25" x14ac:dyDescent="0.35">
      <c r="A23" s="8">
        <v>11</v>
      </c>
      <c r="B23" s="12">
        <v>76.05</v>
      </c>
      <c r="C23" s="12">
        <f t="shared" si="0"/>
        <v>3.0000000000001137E-2</v>
      </c>
      <c r="D23" s="90">
        <f t="shared" si="11"/>
        <v>60.000000000002274</v>
      </c>
      <c r="E23" s="12">
        <v>6.04</v>
      </c>
      <c r="F23" s="12">
        <f t="shared" si="1"/>
        <v>9.9999999999997868E-3</v>
      </c>
      <c r="G23" s="90">
        <f t="shared" si="2"/>
        <v>19.999999999999574</v>
      </c>
      <c r="H23" s="12">
        <v>6.3</v>
      </c>
      <c r="I23" s="12">
        <f t="shared" si="3"/>
        <v>0</v>
      </c>
      <c r="J23" s="90">
        <f t="shared" si="12"/>
        <v>0</v>
      </c>
      <c r="K23" s="12">
        <v>8.4499999999999993</v>
      </c>
      <c r="L23" s="12">
        <f t="shared" si="4"/>
        <v>0</v>
      </c>
      <c r="M23" s="90">
        <f t="shared" si="13"/>
        <v>0</v>
      </c>
      <c r="N23" s="12">
        <v>6.54</v>
      </c>
      <c r="O23" s="12">
        <f t="shared" si="5"/>
        <v>0</v>
      </c>
      <c r="P23" s="90">
        <f t="shared" si="14"/>
        <v>0</v>
      </c>
      <c r="Q23" s="112">
        <v>8.84</v>
      </c>
      <c r="R23" s="12">
        <f t="shared" si="6"/>
        <v>0</v>
      </c>
      <c r="S23" s="90">
        <f t="shared" si="7"/>
        <v>0</v>
      </c>
      <c r="T23" s="12">
        <v>116.9</v>
      </c>
      <c r="U23" s="12">
        <f t="shared" si="8"/>
        <v>5.0000000000011369E-2</v>
      </c>
      <c r="V23" s="90">
        <f t="shared" si="15"/>
        <v>50.000000000011369</v>
      </c>
      <c r="W23" s="112">
        <v>47.07</v>
      </c>
      <c r="X23" s="12">
        <f t="shared" si="9"/>
        <v>9.9999999999980105E-3</v>
      </c>
      <c r="Y23" s="90">
        <f t="shared" si="10"/>
        <v>9.9999999999980105</v>
      </c>
      <c r="Z23" s="15"/>
      <c r="AA23" s="4"/>
    </row>
    <row r="24" spans="1:27" ht="23.25" x14ac:dyDescent="0.35">
      <c r="A24" s="8">
        <v>12</v>
      </c>
      <c r="B24" s="12">
        <v>76.069999999999993</v>
      </c>
      <c r="C24" s="12">
        <f t="shared" si="0"/>
        <v>1.9999999999996021E-2</v>
      </c>
      <c r="D24" s="90">
        <f t="shared" si="11"/>
        <v>39.999999999992042</v>
      </c>
      <c r="E24" s="12">
        <v>6.04</v>
      </c>
      <c r="F24" s="12">
        <f t="shared" si="1"/>
        <v>0</v>
      </c>
      <c r="G24" s="90">
        <f t="shared" si="2"/>
        <v>0</v>
      </c>
      <c r="H24" s="12">
        <v>6.3</v>
      </c>
      <c r="I24" s="12">
        <f t="shared" si="3"/>
        <v>0</v>
      </c>
      <c r="J24" s="90">
        <f t="shared" si="12"/>
        <v>0</v>
      </c>
      <c r="K24" s="12">
        <v>8.4499999999999993</v>
      </c>
      <c r="L24" s="12">
        <f t="shared" si="4"/>
        <v>0</v>
      </c>
      <c r="M24" s="90">
        <f t="shared" si="13"/>
        <v>0</v>
      </c>
      <c r="N24" s="12">
        <v>6.54</v>
      </c>
      <c r="O24" s="12">
        <f t="shared" si="5"/>
        <v>0</v>
      </c>
      <c r="P24" s="90">
        <f t="shared" si="14"/>
        <v>0</v>
      </c>
      <c r="Q24" s="112">
        <v>8.84</v>
      </c>
      <c r="R24" s="12">
        <f t="shared" si="6"/>
        <v>0</v>
      </c>
      <c r="S24" s="90">
        <f t="shared" si="7"/>
        <v>0</v>
      </c>
      <c r="T24" s="12">
        <v>116.94</v>
      </c>
      <c r="U24" s="12">
        <f t="shared" si="8"/>
        <v>3.9999999999992042E-2</v>
      </c>
      <c r="V24" s="90">
        <f t="shared" si="15"/>
        <v>39.999999999992042</v>
      </c>
      <c r="W24" s="112">
        <v>47.07</v>
      </c>
      <c r="X24" s="12">
        <f t="shared" si="9"/>
        <v>0</v>
      </c>
      <c r="Y24" s="90">
        <f t="shared" si="10"/>
        <v>0</v>
      </c>
      <c r="Z24" s="15"/>
      <c r="AA24" s="4"/>
    </row>
    <row r="25" spans="1:27" ht="23.25" x14ac:dyDescent="0.35">
      <c r="A25" s="8">
        <v>13</v>
      </c>
      <c r="B25" s="12">
        <v>76.11</v>
      </c>
      <c r="C25" s="12">
        <f t="shared" si="0"/>
        <v>4.0000000000006253E-2</v>
      </c>
      <c r="D25" s="90">
        <f t="shared" si="11"/>
        <v>80.000000000012506</v>
      </c>
      <c r="E25" s="12">
        <v>6.04</v>
      </c>
      <c r="F25" s="12">
        <f t="shared" si="1"/>
        <v>0</v>
      </c>
      <c r="G25" s="90">
        <f t="shared" si="2"/>
        <v>0</v>
      </c>
      <c r="H25" s="12">
        <v>6.3</v>
      </c>
      <c r="I25" s="12">
        <f t="shared" si="3"/>
        <v>0</v>
      </c>
      <c r="J25" s="90">
        <f t="shared" si="12"/>
        <v>0</v>
      </c>
      <c r="K25" s="12">
        <v>8.4499999999999993</v>
      </c>
      <c r="L25" s="12">
        <f t="shared" si="4"/>
        <v>0</v>
      </c>
      <c r="M25" s="90">
        <f t="shared" si="13"/>
        <v>0</v>
      </c>
      <c r="N25" s="12">
        <v>6.54</v>
      </c>
      <c r="O25" s="12">
        <f t="shared" si="5"/>
        <v>0</v>
      </c>
      <c r="P25" s="90">
        <f t="shared" si="14"/>
        <v>0</v>
      </c>
      <c r="Q25" s="112">
        <v>8.84</v>
      </c>
      <c r="R25" s="12">
        <f t="shared" si="6"/>
        <v>0</v>
      </c>
      <c r="S25" s="90">
        <f t="shared" si="7"/>
        <v>0</v>
      </c>
      <c r="T25" s="12">
        <v>117</v>
      </c>
      <c r="U25" s="12">
        <f t="shared" si="8"/>
        <v>6.0000000000002274E-2</v>
      </c>
      <c r="V25" s="90">
        <f t="shared" si="15"/>
        <v>60.000000000002274</v>
      </c>
      <c r="W25" s="112">
        <v>47.08</v>
      </c>
      <c r="X25" s="12">
        <f t="shared" si="9"/>
        <v>9.9999999999980105E-3</v>
      </c>
      <c r="Y25" s="90">
        <f t="shared" si="10"/>
        <v>9.9999999999980105</v>
      </c>
      <c r="Z25" s="15"/>
      <c r="AA25" s="4"/>
    </row>
    <row r="26" spans="1:27" ht="23.25" x14ac:dyDescent="0.35">
      <c r="A26" s="8">
        <v>14</v>
      </c>
      <c r="B26" s="12">
        <v>76.13</v>
      </c>
      <c r="C26" s="12">
        <f t="shared" si="0"/>
        <v>1.9999999999996021E-2</v>
      </c>
      <c r="D26" s="90">
        <f t="shared" si="11"/>
        <v>39.999999999992042</v>
      </c>
      <c r="E26" s="12">
        <v>6.04</v>
      </c>
      <c r="F26" s="12">
        <f t="shared" si="1"/>
        <v>0</v>
      </c>
      <c r="G26" s="90">
        <f t="shared" si="2"/>
        <v>0</v>
      </c>
      <c r="H26" s="12">
        <v>6.3</v>
      </c>
      <c r="I26" s="12">
        <f t="shared" si="3"/>
        <v>0</v>
      </c>
      <c r="J26" s="90">
        <f t="shared" si="12"/>
        <v>0</v>
      </c>
      <c r="K26" s="12">
        <v>8.4499999999999993</v>
      </c>
      <c r="L26" s="12">
        <f t="shared" si="4"/>
        <v>0</v>
      </c>
      <c r="M26" s="90">
        <f t="shared" si="13"/>
        <v>0</v>
      </c>
      <c r="N26" s="12">
        <v>6.54</v>
      </c>
      <c r="O26" s="12">
        <f t="shared" si="5"/>
        <v>0</v>
      </c>
      <c r="P26" s="90">
        <f t="shared" si="14"/>
        <v>0</v>
      </c>
      <c r="Q26" s="112">
        <v>8.84</v>
      </c>
      <c r="R26" s="12">
        <f t="shared" si="6"/>
        <v>0</v>
      </c>
      <c r="S26" s="90">
        <f t="shared" si="7"/>
        <v>0</v>
      </c>
      <c r="T26" s="12">
        <v>117.03</v>
      </c>
      <c r="U26" s="12">
        <f t="shared" si="8"/>
        <v>3.0000000000001137E-2</v>
      </c>
      <c r="V26" s="90">
        <f t="shared" si="15"/>
        <v>30.000000000001137</v>
      </c>
      <c r="W26" s="112">
        <v>47.08</v>
      </c>
      <c r="X26" s="12">
        <f t="shared" si="9"/>
        <v>0</v>
      </c>
      <c r="Y26" s="90">
        <f t="shared" si="10"/>
        <v>0</v>
      </c>
      <c r="Z26" s="15"/>
      <c r="AA26" s="4"/>
    </row>
    <row r="27" spans="1:27" ht="23.25" x14ac:dyDescent="0.35">
      <c r="A27" s="8">
        <v>15</v>
      </c>
      <c r="B27" s="12">
        <v>76.16</v>
      </c>
      <c r="C27" s="12">
        <f t="shared" si="0"/>
        <v>3.0000000000001137E-2</v>
      </c>
      <c r="D27" s="90">
        <f t="shared" si="11"/>
        <v>60.000000000002274</v>
      </c>
      <c r="E27" s="12">
        <v>6.04</v>
      </c>
      <c r="F27" s="12">
        <f t="shared" si="1"/>
        <v>0</v>
      </c>
      <c r="G27" s="90">
        <f t="shared" si="2"/>
        <v>0</v>
      </c>
      <c r="H27" s="12">
        <v>6.3</v>
      </c>
      <c r="I27" s="12">
        <f t="shared" si="3"/>
        <v>0</v>
      </c>
      <c r="J27" s="90">
        <f t="shared" si="12"/>
        <v>0</v>
      </c>
      <c r="K27" s="12">
        <v>8.4499999999999993</v>
      </c>
      <c r="L27" s="12">
        <f t="shared" si="4"/>
        <v>0</v>
      </c>
      <c r="M27" s="90">
        <f t="shared" si="13"/>
        <v>0</v>
      </c>
      <c r="N27" s="12">
        <v>6.54</v>
      </c>
      <c r="O27" s="12">
        <f t="shared" si="5"/>
        <v>0</v>
      </c>
      <c r="P27" s="90">
        <f t="shared" si="14"/>
        <v>0</v>
      </c>
      <c r="Q27" s="112">
        <v>8.84</v>
      </c>
      <c r="R27" s="12">
        <f t="shared" si="6"/>
        <v>0</v>
      </c>
      <c r="S27" s="90">
        <f t="shared" si="7"/>
        <v>0</v>
      </c>
      <c r="T27" s="12">
        <v>117.07</v>
      </c>
      <c r="U27" s="12">
        <f t="shared" si="8"/>
        <v>3.9999999999992042E-2</v>
      </c>
      <c r="V27" s="90">
        <f t="shared" si="15"/>
        <v>39.999999999992042</v>
      </c>
      <c r="W27" s="112">
        <v>47.09</v>
      </c>
      <c r="X27" s="12">
        <f t="shared" si="9"/>
        <v>1.0000000000005116E-2</v>
      </c>
      <c r="Y27" s="90">
        <f t="shared" si="10"/>
        <v>10.000000000005116</v>
      </c>
      <c r="Z27" s="15"/>
      <c r="AA27" s="4"/>
    </row>
    <row r="28" spans="1:27" ht="23.25" x14ac:dyDescent="0.35">
      <c r="A28" s="8">
        <v>16</v>
      </c>
      <c r="B28" s="12">
        <v>76.19</v>
      </c>
      <c r="C28" s="12">
        <f t="shared" si="0"/>
        <v>3.0000000000001137E-2</v>
      </c>
      <c r="D28" s="90">
        <f t="shared" si="11"/>
        <v>60.000000000002274</v>
      </c>
      <c r="E28" s="12">
        <v>6.05</v>
      </c>
      <c r="F28" s="12">
        <f t="shared" si="1"/>
        <v>9.9999999999997868E-3</v>
      </c>
      <c r="G28" s="90">
        <f t="shared" si="2"/>
        <v>19.999999999999574</v>
      </c>
      <c r="H28" s="12">
        <v>6.3</v>
      </c>
      <c r="I28" s="12">
        <f t="shared" si="3"/>
        <v>0</v>
      </c>
      <c r="J28" s="90">
        <f t="shared" si="12"/>
        <v>0</v>
      </c>
      <c r="K28" s="12">
        <v>8.4600000000000009</v>
      </c>
      <c r="L28" s="12">
        <f t="shared" si="4"/>
        <v>1.0000000000001563E-2</v>
      </c>
      <c r="M28" s="90">
        <f t="shared" si="13"/>
        <v>10.000000000001563</v>
      </c>
      <c r="N28" s="12">
        <v>6.55</v>
      </c>
      <c r="O28" s="12">
        <f t="shared" si="5"/>
        <v>9.9999999999997868E-3</v>
      </c>
      <c r="P28" s="90">
        <f t="shared" si="14"/>
        <v>9.9999999999997868</v>
      </c>
      <c r="Q28" s="112">
        <v>8.85</v>
      </c>
      <c r="R28" s="12">
        <f t="shared" si="6"/>
        <v>9.9999999999997868E-3</v>
      </c>
      <c r="S28" s="90">
        <f t="shared" si="7"/>
        <v>9.9999999999997868</v>
      </c>
      <c r="T28" s="12">
        <v>117.13</v>
      </c>
      <c r="U28" s="12">
        <f t="shared" si="8"/>
        <v>6.0000000000002274E-2</v>
      </c>
      <c r="V28" s="90">
        <f t="shared" si="15"/>
        <v>60.000000000002274</v>
      </c>
      <c r="W28" s="112">
        <v>47.09</v>
      </c>
      <c r="X28" s="12">
        <f t="shared" si="9"/>
        <v>0</v>
      </c>
      <c r="Y28" s="90">
        <f t="shared" si="10"/>
        <v>0</v>
      </c>
      <c r="Z28" s="15"/>
      <c r="AA28" s="4"/>
    </row>
    <row r="29" spans="1:27" ht="23.25" x14ac:dyDescent="0.35">
      <c r="A29" s="8">
        <v>17</v>
      </c>
      <c r="B29" s="12">
        <v>76.22</v>
      </c>
      <c r="C29" s="12">
        <f t="shared" si="0"/>
        <v>3.0000000000001137E-2</v>
      </c>
      <c r="D29" s="90">
        <f t="shared" si="11"/>
        <v>60.000000000002274</v>
      </c>
      <c r="E29" s="12">
        <v>6.05</v>
      </c>
      <c r="F29" s="12">
        <f t="shared" si="1"/>
        <v>0</v>
      </c>
      <c r="G29" s="90">
        <f t="shared" si="2"/>
        <v>0</v>
      </c>
      <c r="H29" s="12">
        <v>6.3</v>
      </c>
      <c r="I29" s="12">
        <f t="shared" si="3"/>
        <v>0</v>
      </c>
      <c r="J29" s="90">
        <f t="shared" si="12"/>
        <v>0</v>
      </c>
      <c r="K29" s="12">
        <v>8.4600000000000009</v>
      </c>
      <c r="L29" s="12">
        <f t="shared" si="4"/>
        <v>0</v>
      </c>
      <c r="M29" s="90">
        <f t="shared" si="13"/>
        <v>0</v>
      </c>
      <c r="N29" s="12">
        <v>6.55</v>
      </c>
      <c r="O29" s="12">
        <f t="shared" si="5"/>
        <v>0</v>
      </c>
      <c r="P29" s="90">
        <f t="shared" si="14"/>
        <v>0</v>
      </c>
      <c r="Q29" s="112">
        <v>8.85</v>
      </c>
      <c r="R29" s="12">
        <f t="shared" si="6"/>
        <v>0</v>
      </c>
      <c r="S29" s="90">
        <f t="shared" si="7"/>
        <v>0</v>
      </c>
      <c r="T29" s="12">
        <v>117.18</v>
      </c>
      <c r="U29" s="12">
        <f t="shared" si="8"/>
        <v>5.0000000000011369E-2</v>
      </c>
      <c r="V29" s="90">
        <f t="shared" si="15"/>
        <v>50.000000000011369</v>
      </c>
      <c r="W29" s="112">
        <v>47.1</v>
      </c>
      <c r="X29" s="12">
        <f t="shared" si="9"/>
        <v>9.9999999999980105E-3</v>
      </c>
      <c r="Y29" s="90">
        <f t="shared" si="10"/>
        <v>9.9999999999980105</v>
      </c>
      <c r="Z29" s="15"/>
      <c r="AA29" s="4"/>
    </row>
    <row r="30" spans="1:27" ht="23.25" x14ac:dyDescent="0.35">
      <c r="A30" s="8">
        <v>18</v>
      </c>
      <c r="B30" s="12">
        <v>76.239999999999995</v>
      </c>
      <c r="C30" s="12">
        <f t="shared" si="0"/>
        <v>1.9999999999996021E-2</v>
      </c>
      <c r="D30" s="90">
        <f t="shared" si="11"/>
        <v>39.999999999992042</v>
      </c>
      <c r="E30" s="12">
        <v>6.05</v>
      </c>
      <c r="F30" s="12">
        <f t="shared" si="1"/>
        <v>0</v>
      </c>
      <c r="G30" s="90">
        <f t="shared" si="2"/>
        <v>0</v>
      </c>
      <c r="H30" s="12">
        <v>6.3</v>
      </c>
      <c r="I30" s="12">
        <f t="shared" si="3"/>
        <v>0</v>
      </c>
      <c r="J30" s="90">
        <f t="shared" si="12"/>
        <v>0</v>
      </c>
      <c r="K30" s="12">
        <v>8.4600000000000009</v>
      </c>
      <c r="L30" s="12">
        <f t="shared" si="4"/>
        <v>0</v>
      </c>
      <c r="M30" s="90">
        <f t="shared" si="13"/>
        <v>0</v>
      </c>
      <c r="N30" s="12">
        <v>6.55</v>
      </c>
      <c r="O30" s="12">
        <f t="shared" si="5"/>
        <v>0</v>
      </c>
      <c r="P30" s="90">
        <f t="shared" si="14"/>
        <v>0</v>
      </c>
      <c r="Q30" s="112">
        <v>8.85</v>
      </c>
      <c r="R30" s="12">
        <f t="shared" si="6"/>
        <v>0</v>
      </c>
      <c r="S30" s="90">
        <f t="shared" si="7"/>
        <v>0</v>
      </c>
      <c r="T30" s="12">
        <v>117.22</v>
      </c>
      <c r="U30" s="12">
        <f t="shared" si="8"/>
        <v>3.9999999999992042E-2</v>
      </c>
      <c r="V30" s="90">
        <f t="shared" si="15"/>
        <v>39.999999999992042</v>
      </c>
      <c r="W30" s="112">
        <v>47.1</v>
      </c>
      <c r="X30" s="12">
        <f t="shared" si="9"/>
        <v>0</v>
      </c>
      <c r="Y30" s="90">
        <f t="shared" si="10"/>
        <v>0</v>
      </c>
      <c r="Z30" s="15"/>
      <c r="AA30" s="4"/>
    </row>
    <row r="31" spans="1:27" ht="23.25" x14ac:dyDescent="0.35">
      <c r="A31" s="8">
        <v>19</v>
      </c>
      <c r="B31" s="12">
        <v>76.28</v>
      </c>
      <c r="C31" s="12">
        <f t="shared" si="0"/>
        <v>4.0000000000006253E-2</v>
      </c>
      <c r="D31" s="90">
        <f t="shared" si="11"/>
        <v>80.000000000012506</v>
      </c>
      <c r="E31" s="12">
        <v>6.06</v>
      </c>
      <c r="F31" s="12">
        <f t="shared" si="1"/>
        <v>9.9999999999997868E-3</v>
      </c>
      <c r="G31" s="90">
        <f t="shared" si="2"/>
        <v>19.999999999999574</v>
      </c>
      <c r="H31" s="12">
        <v>6.3</v>
      </c>
      <c r="I31" s="12">
        <f t="shared" si="3"/>
        <v>0</v>
      </c>
      <c r="J31" s="90">
        <f t="shared" si="12"/>
        <v>0</v>
      </c>
      <c r="K31" s="12">
        <v>8.4600000000000009</v>
      </c>
      <c r="L31" s="12">
        <f t="shared" si="4"/>
        <v>0</v>
      </c>
      <c r="M31" s="90">
        <f t="shared" si="13"/>
        <v>0</v>
      </c>
      <c r="N31" s="12">
        <v>6.55</v>
      </c>
      <c r="O31" s="12">
        <f t="shared" si="5"/>
        <v>0</v>
      </c>
      <c r="P31" s="90">
        <f t="shared" si="14"/>
        <v>0</v>
      </c>
      <c r="Q31" s="112">
        <v>8.85</v>
      </c>
      <c r="R31" s="12">
        <f t="shared" si="6"/>
        <v>0</v>
      </c>
      <c r="S31" s="90">
        <f t="shared" si="7"/>
        <v>0</v>
      </c>
      <c r="T31" s="12">
        <v>117.28</v>
      </c>
      <c r="U31" s="12">
        <f t="shared" si="8"/>
        <v>6.0000000000002274E-2</v>
      </c>
      <c r="V31" s="90">
        <f t="shared" si="15"/>
        <v>60.000000000002274</v>
      </c>
      <c r="W31" s="112">
        <v>47.11</v>
      </c>
      <c r="X31" s="12">
        <f t="shared" si="9"/>
        <v>9.9999999999980105E-3</v>
      </c>
      <c r="Y31" s="90">
        <f t="shared" si="10"/>
        <v>9.9999999999980105</v>
      </c>
      <c r="Z31" s="15"/>
      <c r="AA31" s="4"/>
    </row>
    <row r="32" spans="1:27" ht="23.25" x14ac:dyDescent="0.35">
      <c r="A32" s="8">
        <v>20</v>
      </c>
      <c r="B32" s="12">
        <v>76.31</v>
      </c>
      <c r="C32" s="12">
        <f t="shared" si="0"/>
        <v>3.0000000000001137E-2</v>
      </c>
      <c r="D32" s="90">
        <f t="shared" si="11"/>
        <v>60.000000000002274</v>
      </c>
      <c r="E32" s="12">
        <v>6.06</v>
      </c>
      <c r="F32" s="12">
        <f t="shared" si="1"/>
        <v>0</v>
      </c>
      <c r="G32" s="90">
        <f t="shared" si="2"/>
        <v>0</v>
      </c>
      <c r="H32" s="12">
        <v>6.3</v>
      </c>
      <c r="I32" s="12">
        <f t="shared" si="3"/>
        <v>0</v>
      </c>
      <c r="J32" s="90">
        <f t="shared" si="12"/>
        <v>0</v>
      </c>
      <c r="K32" s="12">
        <v>8.4600000000000009</v>
      </c>
      <c r="L32" s="12">
        <f t="shared" si="4"/>
        <v>0</v>
      </c>
      <c r="M32" s="90">
        <f t="shared" si="13"/>
        <v>0</v>
      </c>
      <c r="N32" s="12">
        <v>6.55</v>
      </c>
      <c r="O32" s="12">
        <f t="shared" si="5"/>
        <v>0</v>
      </c>
      <c r="P32" s="90">
        <f t="shared" si="14"/>
        <v>0</v>
      </c>
      <c r="Q32" s="112">
        <v>8.85</v>
      </c>
      <c r="R32" s="12">
        <f t="shared" si="6"/>
        <v>0</v>
      </c>
      <c r="S32" s="90">
        <f t="shared" si="7"/>
        <v>0</v>
      </c>
      <c r="T32" s="12">
        <v>117.33</v>
      </c>
      <c r="U32" s="12">
        <f t="shared" si="8"/>
        <v>4.9999999999997158E-2</v>
      </c>
      <c r="V32" s="90">
        <f t="shared" si="15"/>
        <v>49.999999999997158</v>
      </c>
      <c r="W32" s="112">
        <v>47.12</v>
      </c>
      <c r="X32" s="12">
        <f t="shared" si="9"/>
        <v>9.9999999999980105E-3</v>
      </c>
      <c r="Y32" s="90">
        <f t="shared" si="10"/>
        <v>9.9999999999980105</v>
      </c>
      <c r="Z32" s="15"/>
      <c r="AA32" s="4"/>
    </row>
    <row r="33" spans="1:27" ht="23.25" x14ac:dyDescent="0.35">
      <c r="A33" s="8">
        <v>21</v>
      </c>
      <c r="B33" s="12">
        <v>76.34</v>
      </c>
      <c r="C33" s="12">
        <f t="shared" si="0"/>
        <v>3.0000000000001137E-2</v>
      </c>
      <c r="D33" s="90">
        <f t="shared" si="11"/>
        <v>60.000000000002274</v>
      </c>
      <c r="E33" s="12">
        <v>6.07</v>
      </c>
      <c r="F33" s="12">
        <f t="shared" si="1"/>
        <v>1.0000000000000675E-2</v>
      </c>
      <c r="G33" s="90">
        <f t="shared" si="2"/>
        <v>20.00000000000135</v>
      </c>
      <c r="H33" s="12">
        <v>6.3</v>
      </c>
      <c r="I33" s="12">
        <f t="shared" si="3"/>
        <v>0</v>
      </c>
      <c r="J33" s="90">
        <f t="shared" si="12"/>
        <v>0</v>
      </c>
      <c r="K33" s="12">
        <v>8.4600000000000009</v>
      </c>
      <c r="L33" s="12">
        <f t="shared" si="4"/>
        <v>0</v>
      </c>
      <c r="M33" s="90">
        <f t="shared" si="13"/>
        <v>0</v>
      </c>
      <c r="N33" s="12">
        <v>6.55</v>
      </c>
      <c r="O33" s="12">
        <f t="shared" si="5"/>
        <v>0</v>
      </c>
      <c r="P33" s="90">
        <f t="shared" si="14"/>
        <v>0</v>
      </c>
      <c r="Q33" s="112">
        <v>8.86</v>
      </c>
      <c r="R33" s="12">
        <f t="shared" si="6"/>
        <v>9.9999999999997868E-3</v>
      </c>
      <c r="S33" s="90">
        <f t="shared" si="7"/>
        <v>9.9999999999997868</v>
      </c>
      <c r="T33" s="12">
        <v>117.37</v>
      </c>
      <c r="U33" s="12">
        <f t="shared" si="8"/>
        <v>4.0000000000006253E-2</v>
      </c>
      <c r="V33" s="90">
        <f t="shared" si="15"/>
        <v>40.000000000006253</v>
      </c>
      <c r="W33" s="112">
        <v>47.13</v>
      </c>
      <c r="X33" s="12">
        <f t="shared" si="9"/>
        <v>1.0000000000005116E-2</v>
      </c>
      <c r="Y33" s="90">
        <f t="shared" si="10"/>
        <v>10.000000000005116</v>
      </c>
      <c r="Z33" s="15"/>
      <c r="AA33" s="4"/>
    </row>
    <row r="34" spans="1:27" ht="23.25" x14ac:dyDescent="0.35">
      <c r="A34" s="8">
        <v>22</v>
      </c>
      <c r="B34" s="12">
        <v>76.37</v>
      </c>
      <c r="C34" s="12">
        <f t="shared" si="0"/>
        <v>3.0000000000001137E-2</v>
      </c>
      <c r="D34" s="90">
        <f t="shared" si="11"/>
        <v>60.000000000002274</v>
      </c>
      <c r="E34" s="12">
        <v>6.07</v>
      </c>
      <c r="F34" s="12">
        <f t="shared" si="1"/>
        <v>0</v>
      </c>
      <c r="G34" s="90">
        <f t="shared" si="2"/>
        <v>0</v>
      </c>
      <c r="H34" s="12">
        <v>6.3</v>
      </c>
      <c r="I34" s="12">
        <f t="shared" si="3"/>
        <v>0</v>
      </c>
      <c r="J34" s="90">
        <f t="shared" si="12"/>
        <v>0</v>
      </c>
      <c r="K34" s="12">
        <v>8.4600000000000009</v>
      </c>
      <c r="L34" s="12">
        <f t="shared" si="4"/>
        <v>0</v>
      </c>
      <c r="M34" s="90">
        <f t="shared" si="13"/>
        <v>0</v>
      </c>
      <c r="N34" s="12">
        <v>6.55</v>
      </c>
      <c r="O34" s="12">
        <f t="shared" si="5"/>
        <v>0</v>
      </c>
      <c r="P34" s="90">
        <f t="shared" si="14"/>
        <v>0</v>
      </c>
      <c r="Q34" s="112">
        <v>8.86</v>
      </c>
      <c r="R34" s="12">
        <f t="shared" si="6"/>
        <v>0</v>
      </c>
      <c r="S34" s="90">
        <f t="shared" si="7"/>
        <v>0</v>
      </c>
      <c r="T34" s="12">
        <v>117.41</v>
      </c>
      <c r="U34" s="12">
        <f t="shared" si="8"/>
        <v>3.9999999999992042E-2</v>
      </c>
      <c r="V34" s="90">
        <f t="shared" si="15"/>
        <v>39.999999999992042</v>
      </c>
      <c r="W34" s="112">
        <v>47.13</v>
      </c>
      <c r="X34" s="12">
        <f t="shared" si="9"/>
        <v>0</v>
      </c>
      <c r="Y34" s="90">
        <f t="shared" si="10"/>
        <v>0</v>
      </c>
      <c r="Z34" s="15"/>
      <c r="AA34" s="4"/>
    </row>
    <row r="35" spans="1:27" ht="23.25" x14ac:dyDescent="0.35">
      <c r="A35" s="8">
        <v>23</v>
      </c>
      <c r="B35" s="12">
        <v>76.39</v>
      </c>
      <c r="C35" s="12">
        <f t="shared" si="0"/>
        <v>1.9999999999996021E-2</v>
      </c>
      <c r="D35" s="90">
        <f t="shared" si="11"/>
        <v>39.999999999992042</v>
      </c>
      <c r="E35" s="12">
        <v>6.08</v>
      </c>
      <c r="F35" s="12">
        <f t="shared" si="1"/>
        <v>9.9999999999997868E-3</v>
      </c>
      <c r="G35" s="90">
        <f t="shared" si="2"/>
        <v>19.999999999999574</v>
      </c>
      <c r="H35" s="12">
        <v>6.3</v>
      </c>
      <c r="I35" s="12">
        <f t="shared" si="3"/>
        <v>0</v>
      </c>
      <c r="J35" s="90">
        <f t="shared" si="12"/>
        <v>0</v>
      </c>
      <c r="K35" s="12">
        <v>8.4700000000000006</v>
      </c>
      <c r="L35" s="12">
        <f t="shared" si="4"/>
        <v>9.9999999999997868E-3</v>
      </c>
      <c r="M35" s="90">
        <f t="shared" si="13"/>
        <v>9.9999999999997868</v>
      </c>
      <c r="N35" s="12">
        <v>6.55</v>
      </c>
      <c r="O35" s="12">
        <f t="shared" si="5"/>
        <v>0</v>
      </c>
      <c r="P35" s="90">
        <f t="shared" si="14"/>
        <v>0</v>
      </c>
      <c r="Q35" s="112">
        <v>8.86</v>
      </c>
      <c r="R35" s="12">
        <f t="shared" si="6"/>
        <v>0</v>
      </c>
      <c r="S35" s="90">
        <f t="shared" si="7"/>
        <v>0</v>
      </c>
      <c r="T35" s="12">
        <v>117.45</v>
      </c>
      <c r="U35" s="12">
        <f t="shared" si="8"/>
        <v>4.0000000000006253E-2</v>
      </c>
      <c r="V35" s="90">
        <f t="shared" si="15"/>
        <v>40.000000000006253</v>
      </c>
      <c r="W35" s="112">
        <v>47.14</v>
      </c>
      <c r="X35" s="12">
        <f t="shared" si="9"/>
        <v>9.9999999999980105E-3</v>
      </c>
      <c r="Y35" s="90">
        <f t="shared" si="10"/>
        <v>9.9999999999980105</v>
      </c>
      <c r="Z35" s="15"/>
      <c r="AA35" s="4"/>
    </row>
    <row r="36" spans="1:27" ht="23.25" x14ac:dyDescent="0.35">
      <c r="A36" s="8">
        <v>24</v>
      </c>
      <c r="B36" s="12">
        <v>76.41</v>
      </c>
      <c r="C36" s="12">
        <f t="shared" si="0"/>
        <v>1.9999999999996021E-2</v>
      </c>
      <c r="D36" s="90">
        <f t="shared" si="11"/>
        <v>39.999999999992042</v>
      </c>
      <c r="E36" s="12">
        <v>6.08</v>
      </c>
      <c r="F36" s="12">
        <f t="shared" si="1"/>
        <v>0</v>
      </c>
      <c r="G36" s="90">
        <f t="shared" si="2"/>
        <v>0</v>
      </c>
      <c r="H36" s="12">
        <v>6.3</v>
      </c>
      <c r="I36" s="12">
        <f t="shared" si="3"/>
        <v>0</v>
      </c>
      <c r="J36" s="90">
        <f t="shared" si="12"/>
        <v>0</v>
      </c>
      <c r="K36" s="12">
        <v>8.4700000000000006</v>
      </c>
      <c r="L36" s="12">
        <f t="shared" si="4"/>
        <v>0</v>
      </c>
      <c r="M36" s="90">
        <f t="shared" si="13"/>
        <v>0</v>
      </c>
      <c r="N36" s="12">
        <v>6.55</v>
      </c>
      <c r="O36" s="12">
        <f t="shared" si="5"/>
        <v>0</v>
      </c>
      <c r="P36" s="90">
        <f t="shared" si="14"/>
        <v>0</v>
      </c>
      <c r="Q36" s="112">
        <v>8.86</v>
      </c>
      <c r="R36" s="12">
        <f t="shared" si="6"/>
        <v>0</v>
      </c>
      <c r="S36" s="90">
        <f t="shared" si="7"/>
        <v>0</v>
      </c>
      <c r="T36" s="12">
        <v>117.48</v>
      </c>
      <c r="U36" s="12">
        <f t="shared" si="8"/>
        <v>3.0000000000001137E-2</v>
      </c>
      <c r="V36" s="90">
        <f t="shared" si="15"/>
        <v>30.000000000001137</v>
      </c>
      <c r="W36" s="112">
        <v>47.14</v>
      </c>
      <c r="X36" s="12">
        <f t="shared" si="9"/>
        <v>0</v>
      </c>
      <c r="Y36" s="90">
        <f t="shared" si="10"/>
        <v>0</v>
      </c>
      <c r="Z36" s="15"/>
      <c r="AA36" s="4"/>
    </row>
    <row r="37" spans="1:27" ht="23.25" x14ac:dyDescent="0.35">
      <c r="A37" s="3"/>
      <c r="B37" s="89"/>
      <c r="C37" s="45"/>
      <c r="D37" s="45">
        <f>SUM(D13:D36)</f>
        <v>1379.9999999999955</v>
      </c>
      <c r="E37" s="45"/>
      <c r="F37" s="45"/>
      <c r="G37" s="45">
        <f>SUM(G13:G36)</f>
        <v>160.00000000000014</v>
      </c>
      <c r="H37" s="45"/>
      <c r="I37" s="45"/>
      <c r="J37" s="45">
        <f>SUM(J13:J36)</f>
        <v>9.9999999999997868</v>
      </c>
      <c r="K37" s="45"/>
      <c r="L37" s="45"/>
      <c r="M37" s="45">
        <f>SUM(M13:M36)</f>
        <v>40.000000000000924</v>
      </c>
      <c r="N37" s="45"/>
      <c r="O37" s="45"/>
      <c r="P37" s="45">
        <f>SUM(P13:P36)</f>
        <v>9.9999999999997868</v>
      </c>
      <c r="Q37" s="45"/>
      <c r="R37" s="45"/>
      <c r="S37" s="45">
        <f>SUM(S13:S36)</f>
        <v>39.999999999999147</v>
      </c>
      <c r="T37" s="45"/>
      <c r="U37" s="45"/>
      <c r="V37" s="45">
        <f>SUM(V13:V36)</f>
        <v>1219.9999999999989</v>
      </c>
      <c r="W37" s="45"/>
      <c r="X37" s="45"/>
      <c r="Y37" s="45">
        <f>SUM(Y13:Y36)</f>
        <v>160.00000000000369</v>
      </c>
      <c r="Z37" s="20"/>
      <c r="AA37" s="4"/>
    </row>
    <row r="38" spans="1:27" x14ac:dyDescent="0.2">
      <c r="B38" s="131"/>
    </row>
    <row r="39" spans="1:27" x14ac:dyDescent="0.2">
      <c r="B39" s="131"/>
      <c r="AA39" s="4"/>
    </row>
    <row r="40" spans="1:27" x14ac:dyDescent="0.2">
      <c r="A40" t="s">
        <v>49</v>
      </c>
    </row>
  </sheetData>
  <customSheetViews>
    <customSheetView guid="{A3A6D6B5-A84A-448E-9BD9-C1379922F7DE}" scale="85" showPageBreaks="1" topLeftCell="D1">
      <selection activeCell="W37" sqref="W37"/>
      <pageMargins left="0.11811023622047245" right="0" top="0" bottom="0" header="0.31496062992125984" footer="0.31496062992125984"/>
      <pageSetup paperSize="9" scale="65" orientation="landscape" r:id="rId1"/>
    </customSheetView>
    <customSheetView guid="{42F0C0B8-6ACA-4F88-9885-BDFB1EB46129}" scale="85" topLeftCell="D1">
      <selection activeCell="W37" sqref="W37"/>
      <pageMargins left="0.11811023622047245" right="0" top="0" bottom="0" header="0.31496062992125984" footer="0.31496062992125984"/>
      <pageSetup paperSize="9" scale="65" orientation="landscape" r:id="rId2"/>
    </customSheetView>
  </customSheetViews>
  <pageMargins left="0.11811023622047245" right="0" top="0" bottom="0" header="0.31496062992125984" footer="0.31496062992125984"/>
  <pageSetup paperSize="9" scale="65" orientation="landscape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"/>
  <sheetViews>
    <sheetView tabSelected="1" zoomScale="85" zoomScaleNormal="85" workbookViewId="0">
      <selection activeCell="V28" sqref="V28"/>
    </sheetView>
  </sheetViews>
  <sheetFormatPr defaultRowHeight="12.75" x14ac:dyDescent="0.2"/>
  <cols>
    <col min="1" max="1" width="7.42578125" customWidth="1"/>
  </cols>
  <sheetData>
    <row r="1" spans="1:25" ht="20.25" x14ac:dyDescent="0.3">
      <c r="Q1" s="127"/>
      <c r="R1" s="126" t="s">
        <v>59</v>
      </c>
    </row>
    <row r="2" spans="1:25" ht="20.25" x14ac:dyDescent="0.3">
      <c r="A2" s="35" t="s">
        <v>15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 t="s">
        <v>65</v>
      </c>
      <c r="R2" s="126"/>
      <c r="S2" s="126"/>
      <c r="T2" s="126"/>
      <c r="U2" s="126"/>
      <c r="V2" s="126"/>
      <c r="W2" s="126"/>
      <c r="X2" s="126"/>
      <c r="Y2" s="126"/>
    </row>
    <row r="3" spans="1:25" ht="18.75" x14ac:dyDescent="0.3">
      <c r="A3" s="36" t="s">
        <v>104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7"/>
      <c r="U3" s="37"/>
      <c r="V3" s="37"/>
      <c r="W3" s="37"/>
      <c r="X3" s="37"/>
      <c r="Y3" s="36"/>
    </row>
    <row r="4" spans="1: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18" x14ac:dyDescent="0.25">
      <c r="A5" s="13"/>
      <c r="B5" s="21"/>
      <c r="C5" s="91"/>
      <c r="D5" s="22" t="s">
        <v>87</v>
      </c>
      <c r="E5" s="91"/>
      <c r="F5" s="91"/>
      <c r="G5" s="92"/>
      <c r="H5" s="21"/>
      <c r="I5" s="22"/>
      <c r="J5" s="22" t="s">
        <v>88</v>
      </c>
      <c r="K5" s="22"/>
      <c r="L5" s="22"/>
      <c r="M5" s="23"/>
      <c r="N5" s="21"/>
      <c r="O5" s="22"/>
      <c r="P5" s="22" t="s">
        <v>89</v>
      </c>
      <c r="Q5" s="22"/>
      <c r="R5" s="22"/>
      <c r="S5" s="23"/>
      <c r="T5" s="136"/>
      <c r="U5" s="136"/>
      <c r="V5" s="136"/>
      <c r="W5" s="136"/>
      <c r="X5" s="136"/>
      <c r="Y5" s="136"/>
    </row>
    <row r="6" spans="1:25" ht="14.25" x14ac:dyDescent="0.2">
      <c r="A6" s="6"/>
      <c r="B6" s="25" t="s">
        <v>8</v>
      </c>
      <c r="C6" s="27"/>
      <c r="D6" s="26"/>
      <c r="E6" s="25" t="s">
        <v>16</v>
      </c>
      <c r="F6" s="27"/>
      <c r="G6" s="26"/>
      <c r="H6" s="25" t="s">
        <v>8</v>
      </c>
      <c r="I6" s="27"/>
      <c r="J6" s="26"/>
      <c r="K6" s="25" t="s">
        <v>16</v>
      </c>
      <c r="L6" s="27"/>
      <c r="M6" s="26"/>
      <c r="N6" s="25" t="s">
        <v>8</v>
      </c>
      <c r="O6" s="27"/>
      <c r="P6" s="26"/>
      <c r="Q6" s="25" t="s">
        <v>16</v>
      </c>
      <c r="R6" s="27"/>
      <c r="S6" s="26"/>
      <c r="T6" s="20"/>
      <c r="U6" s="20"/>
      <c r="V6" s="20"/>
      <c r="W6" s="20"/>
      <c r="X6" s="20"/>
      <c r="Y6" s="20"/>
    </row>
    <row r="7" spans="1:25" x14ac:dyDescent="0.2">
      <c r="A7" s="10"/>
      <c r="B7" s="1"/>
      <c r="C7" s="2"/>
      <c r="D7" s="2">
        <v>600</v>
      </c>
      <c r="E7" s="2"/>
      <c r="F7" s="2"/>
      <c r="G7" s="2"/>
      <c r="H7" s="1"/>
      <c r="I7" s="2"/>
      <c r="J7" s="2">
        <v>20000</v>
      </c>
      <c r="K7" s="2"/>
      <c r="L7" s="2"/>
      <c r="M7" s="2"/>
      <c r="N7" s="1"/>
      <c r="O7" s="2"/>
      <c r="P7" s="2">
        <v>20000</v>
      </c>
      <c r="Q7" s="2"/>
      <c r="R7" s="2"/>
      <c r="S7" s="5"/>
      <c r="T7" s="4"/>
      <c r="U7" s="4"/>
      <c r="V7" s="4"/>
      <c r="W7" s="4"/>
      <c r="X7" s="4"/>
      <c r="Y7" s="4"/>
    </row>
    <row r="8" spans="1:25" x14ac:dyDescent="0.2">
      <c r="A8" s="6"/>
      <c r="B8" s="7" t="s">
        <v>0</v>
      </c>
      <c r="C8" s="11" t="s">
        <v>6</v>
      </c>
      <c r="D8" s="6"/>
      <c r="E8" s="7" t="s">
        <v>0</v>
      </c>
      <c r="F8" s="11" t="s">
        <v>6</v>
      </c>
      <c r="G8" s="6"/>
      <c r="H8" s="7" t="s">
        <v>0</v>
      </c>
      <c r="I8" s="11" t="s">
        <v>6</v>
      </c>
      <c r="J8" s="6"/>
      <c r="K8" s="7" t="s">
        <v>0</v>
      </c>
      <c r="L8" s="11" t="s">
        <v>6</v>
      </c>
      <c r="M8" s="6"/>
      <c r="N8" s="7" t="s">
        <v>0</v>
      </c>
      <c r="O8" s="11" t="s">
        <v>6</v>
      </c>
      <c r="P8" s="6"/>
      <c r="Q8" s="7" t="s">
        <v>0</v>
      </c>
      <c r="R8" s="11" t="s">
        <v>6</v>
      </c>
      <c r="S8" s="138"/>
      <c r="T8" s="95"/>
      <c r="U8" s="96"/>
      <c r="V8" s="4"/>
      <c r="W8" s="95"/>
      <c r="X8" s="96"/>
      <c r="Y8" s="4"/>
    </row>
    <row r="9" spans="1:25" x14ac:dyDescent="0.2">
      <c r="A9" s="6"/>
      <c r="B9" s="7" t="s">
        <v>1</v>
      </c>
      <c r="C9" s="7" t="s">
        <v>0</v>
      </c>
      <c r="D9" s="7" t="s">
        <v>4</v>
      </c>
      <c r="E9" s="7" t="s">
        <v>1</v>
      </c>
      <c r="F9" s="7" t="s">
        <v>0</v>
      </c>
      <c r="G9" s="7" t="s">
        <v>4</v>
      </c>
      <c r="H9" s="7" t="s">
        <v>1</v>
      </c>
      <c r="I9" s="7" t="s">
        <v>0</v>
      </c>
      <c r="J9" s="7" t="s">
        <v>4</v>
      </c>
      <c r="K9" s="7" t="s">
        <v>1</v>
      </c>
      <c r="L9" s="7" t="s">
        <v>0</v>
      </c>
      <c r="M9" s="7" t="s">
        <v>4</v>
      </c>
      <c r="N9" s="7" t="s">
        <v>1</v>
      </c>
      <c r="O9" s="7" t="s">
        <v>0</v>
      </c>
      <c r="P9" s="7" t="s">
        <v>4</v>
      </c>
      <c r="Q9" s="7" t="s">
        <v>1</v>
      </c>
      <c r="R9" s="7" t="s">
        <v>0</v>
      </c>
      <c r="S9" s="7" t="s">
        <v>4</v>
      </c>
      <c r="T9" s="95"/>
      <c r="U9" s="95"/>
      <c r="V9" s="95"/>
      <c r="W9" s="95"/>
      <c r="X9" s="95"/>
      <c r="Y9" s="95"/>
    </row>
    <row r="10" spans="1:25" x14ac:dyDescent="0.2">
      <c r="A10" s="6"/>
      <c r="B10" s="7" t="s">
        <v>2</v>
      </c>
      <c r="C10" s="7" t="s">
        <v>7</v>
      </c>
      <c r="D10" s="7" t="s">
        <v>5</v>
      </c>
      <c r="E10" s="7" t="s">
        <v>2</v>
      </c>
      <c r="F10" s="7" t="s">
        <v>7</v>
      </c>
      <c r="G10" s="7" t="s">
        <v>5</v>
      </c>
      <c r="H10" s="7" t="s">
        <v>2</v>
      </c>
      <c r="I10" s="7" t="s">
        <v>7</v>
      </c>
      <c r="J10" s="7" t="s">
        <v>5</v>
      </c>
      <c r="K10" s="7" t="s">
        <v>2</v>
      </c>
      <c r="L10" s="7" t="s">
        <v>7</v>
      </c>
      <c r="M10" s="7" t="s">
        <v>5</v>
      </c>
      <c r="N10" s="7" t="s">
        <v>2</v>
      </c>
      <c r="O10" s="7" t="s">
        <v>7</v>
      </c>
      <c r="P10" s="7" t="s">
        <v>5</v>
      </c>
      <c r="Q10" s="7" t="s">
        <v>2</v>
      </c>
      <c r="R10" s="7" t="s">
        <v>7</v>
      </c>
      <c r="S10" s="7" t="s">
        <v>5</v>
      </c>
      <c r="T10" s="95"/>
      <c r="U10" s="95"/>
      <c r="V10" s="95"/>
      <c r="W10" s="95"/>
      <c r="X10" s="95"/>
      <c r="Y10" s="95"/>
    </row>
    <row r="11" spans="1:25" x14ac:dyDescent="0.2">
      <c r="A11" s="6"/>
      <c r="B11" s="7" t="s">
        <v>3</v>
      </c>
      <c r="C11" s="7"/>
      <c r="D11" s="6"/>
      <c r="E11" s="7" t="s">
        <v>3</v>
      </c>
      <c r="F11" s="7" t="s">
        <v>10</v>
      </c>
      <c r="G11" s="6"/>
      <c r="H11" s="7" t="s">
        <v>3</v>
      </c>
      <c r="I11" s="7"/>
      <c r="J11" s="6"/>
      <c r="K11" s="7" t="s">
        <v>3</v>
      </c>
      <c r="L11" s="7"/>
      <c r="M11" s="6"/>
      <c r="N11" s="7" t="s">
        <v>3</v>
      </c>
      <c r="O11" s="7"/>
      <c r="P11" s="6"/>
      <c r="Q11" s="7" t="s">
        <v>3</v>
      </c>
      <c r="R11" s="7"/>
      <c r="S11" s="6"/>
      <c r="T11" s="95"/>
      <c r="U11" s="95"/>
      <c r="V11" s="4"/>
      <c r="W11" s="95"/>
      <c r="X11" s="95"/>
      <c r="Y11" s="4"/>
    </row>
    <row r="12" spans="1:25" ht="20.25" customHeight="1" x14ac:dyDescent="0.2">
      <c r="A12" s="12">
        <v>0</v>
      </c>
      <c r="B12" s="12">
        <v>56.03</v>
      </c>
      <c r="C12" s="12"/>
      <c r="D12" s="12"/>
      <c r="E12" s="12">
        <v>46.57</v>
      </c>
      <c r="F12" s="12"/>
      <c r="G12" s="12"/>
      <c r="H12" s="12">
        <v>70.489999999999995</v>
      </c>
      <c r="I12" s="12"/>
      <c r="J12" s="12"/>
      <c r="K12" s="12">
        <v>43.26</v>
      </c>
      <c r="L12" s="12"/>
      <c r="M12" s="12"/>
      <c r="N12" s="12">
        <v>0</v>
      </c>
      <c r="O12" s="12"/>
      <c r="P12" s="44"/>
      <c r="Q12" s="112">
        <v>0</v>
      </c>
      <c r="R12" s="12"/>
      <c r="S12" s="12"/>
      <c r="T12" s="96"/>
      <c r="U12" s="96"/>
      <c r="V12" s="96"/>
      <c r="W12" s="139"/>
      <c r="X12" s="96"/>
      <c r="Y12" s="96"/>
    </row>
    <row r="13" spans="1:25" ht="20.25" customHeight="1" x14ac:dyDescent="0.2">
      <c r="A13" s="8">
        <v>1</v>
      </c>
      <c r="B13" s="12">
        <v>56.11</v>
      </c>
      <c r="C13" s="12">
        <f t="shared" ref="C13:C36" si="0">B13-B12</f>
        <v>7.9999999999998295E-2</v>
      </c>
      <c r="D13" s="90">
        <f>C13*$D$7</f>
        <v>47.999999999998977</v>
      </c>
      <c r="E13" s="12">
        <v>46.6</v>
      </c>
      <c r="F13" s="12">
        <f t="shared" ref="F13:F36" si="1">E13-E12</f>
        <v>3.0000000000001137E-2</v>
      </c>
      <c r="G13" s="90">
        <f t="shared" ref="G13:G36" si="2">F13*$D$7</f>
        <v>18.000000000000682</v>
      </c>
      <c r="H13" s="12">
        <v>70.64</v>
      </c>
      <c r="I13" s="12">
        <f t="shared" ref="I13:I36" si="3">H13-H12</f>
        <v>0.15000000000000568</v>
      </c>
      <c r="J13" s="90">
        <f>I13*$J$7</f>
        <v>3000.0000000001137</v>
      </c>
      <c r="K13" s="12">
        <v>43.37</v>
      </c>
      <c r="L13" s="12">
        <f t="shared" ref="L13:L36" si="4">K13-K12</f>
        <v>0.10999999999999943</v>
      </c>
      <c r="M13" s="90">
        <f>L13*$J$7</f>
        <v>2199.9999999999886</v>
      </c>
      <c r="N13" s="12">
        <v>0</v>
      </c>
      <c r="O13" s="12">
        <f t="shared" ref="O13:O36" si="5">N13-N12</f>
        <v>0</v>
      </c>
      <c r="P13" s="111">
        <f>O13*$P$7</f>
        <v>0</v>
      </c>
      <c r="Q13" s="112">
        <v>0</v>
      </c>
      <c r="R13" s="12">
        <f t="shared" ref="R13:R36" si="6">Q13-Q12</f>
        <v>0</v>
      </c>
      <c r="S13" s="90">
        <f t="shared" ref="S13:S36" si="7">R13*$P$7</f>
        <v>0</v>
      </c>
      <c r="T13" s="96"/>
      <c r="U13" s="96"/>
      <c r="V13" s="98"/>
      <c r="W13" s="139"/>
      <c r="X13" s="96"/>
      <c r="Y13" s="98"/>
    </row>
    <row r="14" spans="1:25" ht="19.5" customHeight="1" x14ac:dyDescent="0.2">
      <c r="A14" s="8">
        <v>2</v>
      </c>
      <c r="B14" s="12">
        <v>56.15</v>
      </c>
      <c r="C14" s="12">
        <f t="shared" si="0"/>
        <v>3.9999999999999147E-2</v>
      </c>
      <c r="D14" s="90">
        <f t="shared" ref="D14:D36" si="8">C14*$D$7</f>
        <v>23.999999999999488</v>
      </c>
      <c r="E14" s="12">
        <v>46.62</v>
      </c>
      <c r="F14" s="12">
        <f t="shared" si="1"/>
        <v>1.9999999999996021E-2</v>
      </c>
      <c r="G14" s="90">
        <f t="shared" si="2"/>
        <v>11.999999999997613</v>
      </c>
      <c r="H14" s="12">
        <v>70.760000000000005</v>
      </c>
      <c r="I14" s="12">
        <f t="shared" si="3"/>
        <v>0.12000000000000455</v>
      </c>
      <c r="J14" s="90">
        <f t="shared" ref="J14:J36" si="9">I14*$J$7</f>
        <v>2400.0000000000909</v>
      </c>
      <c r="K14" s="12">
        <v>43.46</v>
      </c>
      <c r="L14" s="12">
        <f t="shared" si="4"/>
        <v>9.0000000000003411E-2</v>
      </c>
      <c r="M14" s="90">
        <f t="shared" ref="M14:M36" si="10">L14*$J$7</f>
        <v>1800.0000000000682</v>
      </c>
      <c r="N14" s="12">
        <v>0</v>
      </c>
      <c r="O14" s="12">
        <f t="shared" si="5"/>
        <v>0</v>
      </c>
      <c r="P14" s="111">
        <f t="shared" ref="P14:P36" si="11">O14*$P$7</f>
        <v>0</v>
      </c>
      <c r="Q14" s="112">
        <v>0</v>
      </c>
      <c r="R14" s="12">
        <f t="shared" si="6"/>
        <v>0</v>
      </c>
      <c r="S14" s="90">
        <f t="shared" si="7"/>
        <v>0</v>
      </c>
      <c r="T14" s="96"/>
      <c r="U14" s="96"/>
      <c r="V14" s="98"/>
      <c r="W14" s="139"/>
      <c r="X14" s="96"/>
      <c r="Y14" s="98"/>
    </row>
    <row r="15" spans="1:25" ht="21" customHeight="1" x14ac:dyDescent="0.2">
      <c r="A15" s="8">
        <v>3</v>
      </c>
      <c r="B15" s="12">
        <v>56.21</v>
      </c>
      <c r="C15" s="12">
        <f t="shared" si="0"/>
        <v>6.0000000000002274E-2</v>
      </c>
      <c r="D15" s="90">
        <f t="shared" si="8"/>
        <v>36.000000000001364</v>
      </c>
      <c r="E15" s="12">
        <v>46.64</v>
      </c>
      <c r="F15" s="12">
        <f t="shared" si="1"/>
        <v>2.0000000000003126E-2</v>
      </c>
      <c r="G15" s="90">
        <f t="shared" si="2"/>
        <v>12.000000000001876</v>
      </c>
      <c r="H15" s="12">
        <v>70.91</v>
      </c>
      <c r="I15" s="12">
        <f t="shared" si="3"/>
        <v>0.14999999999999147</v>
      </c>
      <c r="J15" s="90">
        <f t="shared" si="9"/>
        <v>2999.9999999998295</v>
      </c>
      <c r="K15" s="12">
        <v>43.56</v>
      </c>
      <c r="L15" s="12">
        <f t="shared" si="4"/>
        <v>0.10000000000000142</v>
      </c>
      <c r="M15" s="90">
        <f t="shared" si="10"/>
        <v>2000.0000000000284</v>
      </c>
      <c r="N15" s="12">
        <v>0</v>
      </c>
      <c r="O15" s="12">
        <f t="shared" si="5"/>
        <v>0</v>
      </c>
      <c r="P15" s="111">
        <f t="shared" si="11"/>
        <v>0</v>
      </c>
      <c r="Q15" s="112">
        <v>0</v>
      </c>
      <c r="R15" s="12">
        <f t="shared" si="6"/>
        <v>0</v>
      </c>
      <c r="S15" s="90">
        <f t="shared" si="7"/>
        <v>0</v>
      </c>
      <c r="T15" s="96"/>
      <c r="U15" s="96"/>
      <c r="V15" s="98"/>
      <c r="W15" s="139"/>
      <c r="X15" s="96"/>
      <c r="Y15" s="98"/>
    </row>
    <row r="16" spans="1:25" ht="20.25" customHeight="1" x14ac:dyDescent="0.2">
      <c r="A16" s="8">
        <v>4</v>
      </c>
      <c r="B16" s="12">
        <v>56.27</v>
      </c>
      <c r="C16" s="12">
        <f t="shared" si="0"/>
        <v>6.0000000000002274E-2</v>
      </c>
      <c r="D16" s="90">
        <f t="shared" si="8"/>
        <v>36.000000000001364</v>
      </c>
      <c r="E16" s="12">
        <v>46.66</v>
      </c>
      <c r="F16" s="12">
        <f t="shared" si="1"/>
        <v>1.9999999999996021E-2</v>
      </c>
      <c r="G16" s="90">
        <f t="shared" si="2"/>
        <v>11.999999999997613</v>
      </c>
      <c r="H16" s="12">
        <v>71.08</v>
      </c>
      <c r="I16" s="12">
        <f t="shared" si="3"/>
        <v>0.17000000000000171</v>
      </c>
      <c r="J16" s="90">
        <f t="shared" si="9"/>
        <v>3400.0000000000341</v>
      </c>
      <c r="K16" s="12">
        <v>43.66</v>
      </c>
      <c r="L16" s="12">
        <f t="shared" si="4"/>
        <v>9.9999999999994316E-2</v>
      </c>
      <c r="M16" s="90">
        <f t="shared" si="10"/>
        <v>1999.9999999998863</v>
      </c>
      <c r="N16" s="12">
        <v>0</v>
      </c>
      <c r="O16" s="12">
        <f t="shared" si="5"/>
        <v>0</v>
      </c>
      <c r="P16" s="111">
        <f t="shared" si="11"/>
        <v>0</v>
      </c>
      <c r="Q16" s="112">
        <v>0</v>
      </c>
      <c r="R16" s="12">
        <f t="shared" si="6"/>
        <v>0</v>
      </c>
      <c r="S16" s="90">
        <f t="shared" si="7"/>
        <v>0</v>
      </c>
      <c r="T16" s="96"/>
      <c r="U16" s="96"/>
      <c r="V16" s="98"/>
      <c r="W16" s="139"/>
      <c r="X16" s="96"/>
      <c r="Y16" s="98"/>
    </row>
    <row r="17" spans="1:25" ht="21.75" customHeight="1" x14ac:dyDescent="0.2">
      <c r="A17" s="8">
        <v>5</v>
      </c>
      <c r="B17" s="12">
        <v>56.33</v>
      </c>
      <c r="C17" s="12">
        <f t="shared" si="0"/>
        <v>5.9999999999995168E-2</v>
      </c>
      <c r="D17" s="90">
        <f t="shared" si="8"/>
        <v>35.999999999997101</v>
      </c>
      <c r="E17" s="12">
        <v>46.68</v>
      </c>
      <c r="F17" s="12">
        <f t="shared" si="1"/>
        <v>2.0000000000003126E-2</v>
      </c>
      <c r="G17" s="90">
        <f t="shared" si="2"/>
        <v>12.000000000001876</v>
      </c>
      <c r="H17" s="12">
        <v>71.19</v>
      </c>
      <c r="I17" s="12">
        <f t="shared" si="3"/>
        <v>0.10999999999999943</v>
      </c>
      <c r="J17" s="90">
        <f t="shared" si="9"/>
        <v>2199.9999999999886</v>
      </c>
      <c r="K17" s="12">
        <v>43.77</v>
      </c>
      <c r="L17" s="12">
        <f t="shared" si="4"/>
        <v>0.11000000000000654</v>
      </c>
      <c r="M17" s="90">
        <f t="shared" si="10"/>
        <v>2200.000000000131</v>
      </c>
      <c r="N17" s="12">
        <v>0</v>
      </c>
      <c r="O17" s="12">
        <f t="shared" si="5"/>
        <v>0</v>
      </c>
      <c r="P17" s="111">
        <f t="shared" si="11"/>
        <v>0</v>
      </c>
      <c r="Q17" s="112">
        <v>0</v>
      </c>
      <c r="R17" s="12">
        <f t="shared" si="6"/>
        <v>0</v>
      </c>
      <c r="S17" s="90">
        <f t="shared" si="7"/>
        <v>0</v>
      </c>
      <c r="T17" s="96"/>
      <c r="U17" s="96"/>
      <c r="V17" s="98"/>
      <c r="W17" s="139"/>
      <c r="X17" s="96"/>
      <c r="Y17" s="98"/>
    </row>
    <row r="18" spans="1:25" ht="21" customHeight="1" x14ac:dyDescent="0.2">
      <c r="A18" s="8">
        <v>6</v>
      </c>
      <c r="B18" s="12">
        <v>56.37</v>
      </c>
      <c r="C18" s="12">
        <f t="shared" si="0"/>
        <v>3.9999999999999147E-2</v>
      </c>
      <c r="D18" s="90">
        <f t="shared" si="8"/>
        <v>23.999999999999488</v>
      </c>
      <c r="E18" s="12">
        <v>46.69</v>
      </c>
      <c r="F18" s="12">
        <f t="shared" si="1"/>
        <v>9.9999999999980105E-3</v>
      </c>
      <c r="G18" s="90">
        <f t="shared" si="2"/>
        <v>5.9999999999988063</v>
      </c>
      <c r="H18" s="12">
        <v>71.31</v>
      </c>
      <c r="I18" s="12">
        <f t="shared" si="3"/>
        <v>0.12000000000000455</v>
      </c>
      <c r="J18" s="90">
        <f t="shared" si="9"/>
        <v>2400.0000000000909</v>
      </c>
      <c r="K18" s="12">
        <v>43.85</v>
      </c>
      <c r="L18" s="12">
        <f t="shared" si="4"/>
        <v>7.9999999999998295E-2</v>
      </c>
      <c r="M18" s="90">
        <f t="shared" si="10"/>
        <v>1599.9999999999659</v>
      </c>
      <c r="N18" s="12">
        <v>0</v>
      </c>
      <c r="O18" s="12">
        <f t="shared" si="5"/>
        <v>0</v>
      </c>
      <c r="P18" s="111">
        <f t="shared" si="11"/>
        <v>0</v>
      </c>
      <c r="Q18" s="112">
        <v>0</v>
      </c>
      <c r="R18" s="12">
        <f t="shared" si="6"/>
        <v>0</v>
      </c>
      <c r="S18" s="90">
        <f t="shared" si="7"/>
        <v>0</v>
      </c>
      <c r="T18" s="96"/>
      <c r="U18" s="96"/>
      <c r="V18" s="98"/>
      <c r="W18" s="139"/>
      <c r="X18" s="96"/>
      <c r="Y18" s="98"/>
    </row>
    <row r="19" spans="1:25" ht="20.25" customHeight="1" x14ac:dyDescent="0.2">
      <c r="A19" s="8">
        <v>7</v>
      </c>
      <c r="B19" s="12">
        <v>56.39</v>
      </c>
      <c r="C19" s="12">
        <f t="shared" si="0"/>
        <v>2.0000000000003126E-2</v>
      </c>
      <c r="D19" s="90">
        <f t="shared" si="8"/>
        <v>12.000000000001876</v>
      </c>
      <c r="E19" s="12">
        <v>46.7</v>
      </c>
      <c r="F19" s="12">
        <f t="shared" si="1"/>
        <v>1.0000000000005116E-2</v>
      </c>
      <c r="G19" s="90">
        <f t="shared" si="2"/>
        <v>6.0000000000030695</v>
      </c>
      <c r="H19" s="12">
        <v>71.41</v>
      </c>
      <c r="I19" s="12">
        <f t="shared" si="3"/>
        <v>9.9999999999994316E-2</v>
      </c>
      <c r="J19" s="90">
        <f t="shared" si="9"/>
        <v>1999.9999999998863</v>
      </c>
      <c r="K19" s="12">
        <v>43.91</v>
      </c>
      <c r="L19" s="12">
        <f t="shared" si="4"/>
        <v>5.9999999999995168E-2</v>
      </c>
      <c r="M19" s="90">
        <f t="shared" si="10"/>
        <v>1199.9999999999034</v>
      </c>
      <c r="N19" s="12">
        <v>0</v>
      </c>
      <c r="O19" s="12">
        <f t="shared" si="5"/>
        <v>0</v>
      </c>
      <c r="P19" s="111">
        <f t="shared" si="11"/>
        <v>0</v>
      </c>
      <c r="Q19" s="112">
        <v>0</v>
      </c>
      <c r="R19" s="12">
        <f t="shared" si="6"/>
        <v>0</v>
      </c>
      <c r="S19" s="90">
        <f t="shared" si="7"/>
        <v>0</v>
      </c>
      <c r="T19" s="96"/>
      <c r="U19" s="96"/>
      <c r="V19" s="98"/>
      <c r="W19" s="139"/>
      <c r="X19" s="96"/>
      <c r="Y19" s="98"/>
    </row>
    <row r="20" spans="1:25" ht="21.75" customHeight="1" x14ac:dyDescent="0.2">
      <c r="A20" s="8">
        <v>8</v>
      </c>
      <c r="B20" s="12">
        <v>56.47</v>
      </c>
      <c r="C20" s="12">
        <f t="shared" si="0"/>
        <v>7.9999999999998295E-2</v>
      </c>
      <c r="D20" s="90">
        <f t="shared" si="8"/>
        <v>47.999999999998977</v>
      </c>
      <c r="E20" s="12">
        <v>46.72</v>
      </c>
      <c r="F20" s="12">
        <f t="shared" si="1"/>
        <v>1.9999999999996021E-2</v>
      </c>
      <c r="G20" s="90">
        <f t="shared" si="2"/>
        <v>11.999999999997613</v>
      </c>
      <c r="H20" s="12">
        <v>71.69</v>
      </c>
      <c r="I20" s="12">
        <f t="shared" si="3"/>
        <v>0.28000000000000114</v>
      </c>
      <c r="J20" s="90">
        <f t="shared" si="9"/>
        <v>5600.0000000000227</v>
      </c>
      <c r="K20" s="12">
        <v>44.09</v>
      </c>
      <c r="L20" s="12">
        <f t="shared" si="4"/>
        <v>0.18000000000000682</v>
      </c>
      <c r="M20" s="90">
        <f t="shared" si="10"/>
        <v>3600.0000000001364</v>
      </c>
      <c r="N20" s="12">
        <v>0</v>
      </c>
      <c r="O20" s="12">
        <f t="shared" si="5"/>
        <v>0</v>
      </c>
      <c r="P20" s="111">
        <f t="shared" si="11"/>
        <v>0</v>
      </c>
      <c r="Q20" s="112">
        <v>0</v>
      </c>
      <c r="R20" s="12">
        <f t="shared" si="6"/>
        <v>0</v>
      </c>
      <c r="S20" s="90">
        <f t="shared" si="7"/>
        <v>0</v>
      </c>
      <c r="T20" s="96"/>
      <c r="U20" s="96"/>
      <c r="V20" s="98"/>
      <c r="W20" s="139"/>
      <c r="X20" s="96"/>
      <c r="Y20" s="98"/>
    </row>
    <row r="21" spans="1:25" ht="21" customHeight="1" x14ac:dyDescent="0.2">
      <c r="A21" s="8">
        <v>9</v>
      </c>
      <c r="B21" s="12">
        <v>56.52</v>
      </c>
      <c r="C21" s="12">
        <f t="shared" si="0"/>
        <v>5.0000000000004263E-2</v>
      </c>
      <c r="D21" s="90">
        <f t="shared" si="8"/>
        <v>30.000000000002558</v>
      </c>
      <c r="E21" s="12">
        <v>46.74</v>
      </c>
      <c r="F21" s="12">
        <f t="shared" si="1"/>
        <v>2.0000000000003126E-2</v>
      </c>
      <c r="G21" s="90">
        <f t="shared" si="2"/>
        <v>12.000000000001876</v>
      </c>
      <c r="H21" s="12">
        <v>71.91</v>
      </c>
      <c r="I21" s="12">
        <f t="shared" si="3"/>
        <v>0.21999999999999886</v>
      </c>
      <c r="J21" s="90">
        <f t="shared" si="9"/>
        <v>4399.9999999999773</v>
      </c>
      <c r="K21" s="12">
        <v>44.24</v>
      </c>
      <c r="L21" s="12">
        <f t="shared" si="4"/>
        <v>0.14999999999999858</v>
      </c>
      <c r="M21" s="90">
        <f t="shared" si="10"/>
        <v>2999.9999999999718</v>
      </c>
      <c r="N21" s="12">
        <v>0</v>
      </c>
      <c r="O21" s="12">
        <f t="shared" si="5"/>
        <v>0</v>
      </c>
      <c r="P21" s="111">
        <f t="shared" si="11"/>
        <v>0</v>
      </c>
      <c r="Q21" s="112">
        <v>0</v>
      </c>
      <c r="R21" s="12">
        <f t="shared" si="6"/>
        <v>0</v>
      </c>
      <c r="S21" s="90">
        <f t="shared" si="7"/>
        <v>0</v>
      </c>
      <c r="T21" s="96"/>
      <c r="U21" s="96"/>
      <c r="V21" s="98"/>
      <c r="W21" s="139"/>
      <c r="X21" s="96"/>
      <c r="Y21" s="98"/>
    </row>
    <row r="22" spans="1:25" ht="19.5" customHeight="1" x14ac:dyDescent="0.2">
      <c r="A22" s="8">
        <v>10</v>
      </c>
      <c r="B22" s="12">
        <v>56.58</v>
      </c>
      <c r="C22" s="12">
        <f t="shared" si="0"/>
        <v>5.9999999999995168E-2</v>
      </c>
      <c r="D22" s="90">
        <f t="shared" si="8"/>
        <v>35.999999999997101</v>
      </c>
      <c r="E22" s="12">
        <v>46.77</v>
      </c>
      <c r="F22" s="12">
        <f t="shared" si="1"/>
        <v>3.0000000000001137E-2</v>
      </c>
      <c r="G22" s="90">
        <f t="shared" si="2"/>
        <v>18.000000000000682</v>
      </c>
      <c r="H22" s="12">
        <v>72.14</v>
      </c>
      <c r="I22" s="12">
        <f t="shared" si="3"/>
        <v>0.23000000000000398</v>
      </c>
      <c r="J22" s="90">
        <f t="shared" si="9"/>
        <v>4600.00000000008</v>
      </c>
      <c r="K22" s="12">
        <v>44.42</v>
      </c>
      <c r="L22" s="12">
        <f t="shared" si="4"/>
        <v>0.17999999999999972</v>
      </c>
      <c r="M22" s="90">
        <f t="shared" si="10"/>
        <v>3599.9999999999945</v>
      </c>
      <c r="N22" s="12">
        <v>0</v>
      </c>
      <c r="O22" s="12">
        <f t="shared" si="5"/>
        <v>0</v>
      </c>
      <c r="P22" s="111">
        <f t="shared" si="11"/>
        <v>0</v>
      </c>
      <c r="Q22" s="112">
        <v>0</v>
      </c>
      <c r="R22" s="12">
        <f t="shared" si="6"/>
        <v>0</v>
      </c>
      <c r="S22" s="90">
        <f t="shared" si="7"/>
        <v>0</v>
      </c>
      <c r="T22" s="96"/>
      <c r="U22" s="96"/>
      <c r="V22" s="98"/>
      <c r="W22" s="139"/>
      <c r="X22" s="96"/>
      <c r="Y22" s="98"/>
    </row>
    <row r="23" spans="1:25" ht="21" customHeight="1" x14ac:dyDescent="0.2">
      <c r="A23" s="8">
        <v>11</v>
      </c>
      <c r="B23" s="12">
        <v>56.62</v>
      </c>
      <c r="C23" s="12">
        <f t="shared" si="0"/>
        <v>3.9999999999999147E-2</v>
      </c>
      <c r="D23" s="90">
        <f t="shared" si="8"/>
        <v>23.999999999999488</v>
      </c>
      <c r="E23" s="12">
        <v>46.78</v>
      </c>
      <c r="F23" s="12">
        <f t="shared" si="1"/>
        <v>9.9999999999980105E-3</v>
      </c>
      <c r="G23" s="90">
        <f t="shared" si="2"/>
        <v>5.9999999999988063</v>
      </c>
      <c r="H23" s="12">
        <v>72.34</v>
      </c>
      <c r="I23" s="12">
        <f t="shared" si="3"/>
        <v>0.20000000000000284</v>
      </c>
      <c r="J23" s="90">
        <f t="shared" si="9"/>
        <v>4000.0000000000568</v>
      </c>
      <c r="K23" s="12">
        <v>44.58</v>
      </c>
      <c r="L23" s="12">
        <f t="shared" si="4"/>
        <v>0.15999999999999659</v>
      </c>
      <c r="M23" s="90">
        <f t="shared" si="10"/>
        <v>3199.9999999999318</v>
      </c>
      <c r="N23" s="12">
        <v>0</v>
      </c>
      <c r="O23" s="12">
        <f t="shared" si="5"/>
        <v>0</v>
      </c>
      <c r="P23" s="111">
        <f t="shared" si="11"/>
        <v>0</v>
      </c>
      <c r="Q23" s="112">
        <v>0</v>
      </c>
      <c r="R23" s="12">
        <f t="shared" si="6"/>
        <v>0</v>
      </c>
      <c r="S23" s="90">
        <f t="shared" si="7"/>
        <v>0</v>
      </c>
      <c r="T23" s="96"/>
      <c r="U23" s="96"/>
      <c r="V23" s="98"/>
      <c r="W23" s="139"/>
      <c r="X23" s="96"/>
      <c r="Y23" s="98"/>
    </row>
    <row r="24" spans="1:25" ht="20.25" customHeight="1" x14ac:dyDescent="0.2">
      <c r="A24" s="8">
        <v>12</v>
      </c>
      <c r="B24" s="12">
        <v>56.66</v>
      </c>
      <c r="C24" s="12">
        <f t="shared" si="0"/>
        <v>3.9999999999999147E-2</v>
      </c>
      <c r="D24" s="90">
        <f t="shared" si="8"/>
        <v>23.999999999999488</v>
      </c>
      <c r="E24" s="12">
        <v>46.79</v>
      </c>
      <c r="F24" s="12">
        <f t="shared" si="1"/>
        <v>9.9999999999980105E-3</v>
      </c>
      <c r="G24" s="90">
        <f t="shared" si="2"/>
        <v>5.9999999999988063</v>
      </c>
      <c r="H24" s="12">
        <v>72.53</v>
      </c>
      <c r="I24" s="12">
        <f t="shared" si="3"/>
        <v>0.18999999999999773</v>
      </c>
      <c r="J24" s="90">
        <f t="shared" si="9"/>
        <v>3799.9999999999545</v>
      </c>
      <c r="K24" s="12">
        <v>44.72</v>
      </c>
      <c r="L24" s="12">
        <f t="shared" si="4"/>
        <v>0.14000000000000057</v>
      </c>
      <c r="M24" s="90">
        <f t="shared" si="10"/>
        <v>2800.0000000000114</v>
      </c>
      <c r="N24" s="12">
        <v>0</v>
      </c>
      <c r="O24" s="12">
        <f t="shared" si="5"/>
        <v>0</v>
      </c>
      <c r="P24" s="111">
        <f t="shared" si="11"/>
        <v>0</v>
      </c>
      <c r="Q24" s="112">
        <v>0</v>
      </c>
      <c r="R24" s="12">
        <f t="shared" si="6"/>
        <v>0</v>
      </c>
      <c r="S24" s="90">
        <f t="shared" si="7"/>
        <v>0</v>
      </c>
      <c r="T24" s="96"/>
      <c r="U24" s="96"/>
      <c r="V24" s="98"/>
      <c r="W24" s="139"/>
      <c r="X24" s="96"/>
      <c r="Y24" s="98"/>
    </row>
    <row r="25" spans="1:25" ht="19.5" customHeight="1" x14ac:dyDescent="0.2">
      <c r="A25" s="8">
        <v>13</v>
      </c>
      <c r="B25" s="12">
        <v>56.73</v>
      </c>
      <c r="C25" s="12">
        <f t="shared" si="0"/>
        <v>7.0000000000000284E-2</v>
      </c>
      <c r="D25" s="90">
        <f t="shared" si="8"/>
        <v>42.000000000000171</v>
      </c>
      <c r="E25" s="12">
        <v>46.81</v>
      </c>
      <c r="F25" s="12">
        <f t="shared" si="1"/>
        <v>2.0000000000003126E-2</v>
      </c>
      <c r="G25" s="90">
        <f t="shared" si="2"/>
        <v>12.000000000001876</v>
      </c>
      <c r="H25" s="12">
        <v>72.78</v>
      </c>
      <c r="I25" s="12">
        <f t="shared" si="3"/>
        <v>0.25</v>
      </c>
      <c r="J25" s="90">
        <f t="shared" si="9"/>
        <v>5000</v>
      </c>
      <c r="K25" s="12">
        <v>44.9</v>
      </c>
      <c r="L25" s="12">
        <f t="shared" si="4"/>
        <v>0.17999999999999972</v>
      </c>
      <c r="M25" s="90">
        <f t="shared" si="10"/>
        <v>3599.9999999999945</v>
      </c>
      <c r="N25" s="12">
        <v>0</v>
      </c>
      <c r="O25" s="12">
        <f t="shared" si="5"/>
        <v>0</v>
      </c>
      <c r="P25" s="111">
        <f t="shared" si="11"/>
        <v>0</v>
      </c>
      <c r="Q25" s="112">
        <v>0</v>
      </c>
      <c r="R25" s="12">
        <f t="shared" si="6"/>
        <v>0</v>
      </c>
      <c r="S25" s="90">
        <f t="shared" si="7"/>
        <v>0</v>
      </c>
      <c r="T25" s="96"/>
      <c r="U25" s="96"/>
      <c r="V25" s="98"/>
      <c r="W25" s="139"/>
      <c r="X25" s="96"/>
      <c r="Y25" s="98"/>
    </row>
    <row r="26" spans="1:25" ht="21" customHeight="1" x14ac:dyDescent="0.2">
      <c r="A26" s="8">
        <v>14</v>
      </c>
      <c r="B26" s="12">
        <v>56.77</v>
      </c>
      <c r="C26" s="12">
        <f t="shared" si="0"/>
        <v>4.0000000000006253E-2</v>
      </c>
      <c r="D26" s="90">
        <f t="shared" si="8"/>
        <v>24.000000000003752</v>
      </c>
      <c r="E26" s="12">
        <v>46.82</v>
      </c>
      <c r="F26" s="12">
        <f t="shared" si="1"/>
        <v>9.9999999999980105E-3</v>
      </c>
      <c r="G26" s="90">
        <f t="shared" si="2"/>
        <v>5.9999999999988063</v>
      </c>
      <c r="H26" s="12">
        <v>72.95</v>
      </c>
      <c r="I26" s="12">
        <f t="shared" si="3"/>
        <v>0.17000000000000171</v>
      </c>
      <c r="J26" s="90">
        <f t="shared" si="9"/>
        <v>3400.0000000000341</v>
      </c>
      <c r="K26" s="12">
        <v>45.03</v>
      </c>
      <c r="L26" s="12">
        <f t="shared" si="4"/>
        <v>0.13000000000000256</v>
      </c>
      <c r="M26" s="90">
        <f t="shared" si="10"/>
        <v>2600.0000000000509</v>
      </c>
      <c r="N26" s="12">
        <v>0</v>
      </c>
      <c r="O26" s="12">
        <f t="shared" si="5"/>
        <v>0</v>
      </c>
      <c r="P26" s="111">
        <f t="shared" si="11"/>
        <v>0</v>
      </c>
      <c r="Q26" s="112">
        <v>0</v>
      </c>
      <c r="R26" s="12">
        <f t="shared" si="6"/>
        <v>0</v>
      </c>
      <c r="S26" s="90">
        <f t="shared" si="7"/>
        <v>0</v>
      </c>
      <c r="T26" s="96"/>
      <c r="U26" s="96"/>
      <c r="V26" s="98"/>
      <c r="W26" s="139"/>
      <c r="X26" s="96"/>
      <c r="Y26" s="98"/>
    </row>
    <row r="27" spans="1:25" ht="20.25" customHeight="1" x14ac:dyDescent="0.2">
      <c r="A27" s="8">
        <v>15</v>
      </c>
      <c r="B27" s="12">
        <v>56.81</v>
      </c>
      <c r="C27" s="12">
        <f t="shared" si="0"/>
        <v>3.9999999999999147E-2</v>
      </c>
      <c r="D27" s="90">
        <f t="shared" si="8"/>
        <v>23.999999999999488</v>
      </c>
      <c r="E27" s="12">
        <v>46.84</v>
      </c>
      <c r="F27" s="12">
        <f t="shared" si="1"/>
        <v>2.0000000000003126E-2</v>
      </c>
      <c r="G27" s="90">
        <f t="shared" si="2"/>
        <v>12.000000000001876</v>
      </c>
      <c r="H27" s="12">
        <v>73.150000000000006</v>
      </c>
      <c r="I27" s="12">
        <f t="shared" si="3"/>
        <v>0.20000000000000284</v>
      </c>
      <c r="J27" s="90">
        <f t="shared" si="9"/>
        <v>4000.0000000000568</v>
      </c>
      <c r="K27" s="12">
        <v>45.19</v>
      </c>
      <c r="L27" s="12">
        <f t="shared" si="4"/>
        <v>0.15999999999999659</v>
      </c>
      <c r="M27" s="90">
        <f t="shared" si="10"/>
        <v>3199.9999999999318</v>
      </c>
      <c r="N27" s="12">
        <v>0</v>
      </c>
      <c r="O27" s="12">
        <f t="shared" si="5"/>
        <v>0</v>
      </c>
      <c r="P27" s="111">
        <f t="shared" si="11"/>
        <v>0</v>
      </c>
      <c r="Q27" s="112">
        <v>0</v>
      </c>
      <c r="R27" s="12">
        <f t="shared" si="6"/>
        <v>0</v>
      </c>
      <c r="S27" s="90">
        <f t="shared" si="7"/>
        <v>0</v>
      </c>
      <c r="T27" s="96"/>
      <c r="U27" s="96"/>
      <c r="V27" s="98"/>
      <c r="W27" s="139"/>
      <c r="X27" s="96"/>
      <c r="Y27" s="98"/>
    </row>
    <row r="28" spans="1:25" ht="21.75" customHeight="1" x14ac:dyDescent="0.2">
      <c r="A28" s="8">
        <v>16</v>
      </c>
      <c r="B28" s="12">
        <v>56.88</v>
      </c>
      <c r="C28" s="12">
        <f t="shared" si="0"/>
        <v>7.0000000000000284E-2</v>
      </c>
      <c r="D28" s="90">
        <f t="shared" si="8"/>
        <v>42.000000000000171</v>
      </c>
      <c r="E28" s="12">
        <v>46.86</v>
      </c>
      <c r="F28" s="12">
        <f t="shared" si="1"/>
        <v>1.9999999999996021E-2</v>
      </c>
      <c r="G28" s="90">
        <f t="shared" si="2"/>
        <v>11.999999999997613</v>
      </c>
      <c r="H28" s="12">
        <v>73.400000000000006</v>
      </c>
      <c r="I28" s="12">
        <f t="shared" si="3"/>
        <v>0.25</v>
      </c>
      <c r="J28" s="90">
        <f t="shared" si="9"/>
        <v>5000</v>
      </c>
      <c r="K28" s="12">
        <v>45.38</v>
      </c>
      <c r="L28" s="12">
        <f t="shared" si="4"/>
        <v>0.19000000000000483</v>
      </c>
      <c r="M28" s="90">
        <f t="shared" si="10"/>
        <v>3800.0000000000964</v>
      </c>
      <c r="N28" s="12">
        <v>0</v>
      </c>
      <c r="O28" s="12">
        <f t="shared" si="5"/>
        <v>0</v>
      </c>
      <c r="P28" s="111">
        <f t="shared" si="11"/>
        <v>0</v>
      </c>
      <c r="Q28" s="112">
        <v>0</v>
      </c>
      <c r="R28" s="12">
        <f t="shared" si="6"/>
        <v>0</v>
      </c>
      <c r="S28" s="90">
        <f t="shared" si="7"/>
        <v>0</v>
      </c>
      <c r="T28" s="96"/>
      <c r="U28" s="96"/>
      <c r="V28" s="98"/>
      <c r="W28" s="139"/>
      <c r="X28" s="96"/>
      <c r="Y28" s="98"/>
    </row>
    <row r="29" spans="1:25" ht="21.75" customHeight="1" x14ac:dyDescent="0.2">
      <c r="A29" s="8">
        <v>17</v>
      </c>
      <c r="B29" s="12">
        <v>56.94</v>
      </c>
      <c r="C29" s="12">
        <f t="shared" si="0"/>
        <v>5.9999999999995168E-2</v>
      </c>
      <c r="D29" s="90">
        <f t="shared" si="8"/>
        <v>35.999999999997101</v>
      </c>
      <c r="E29" s="12">
        <v>46.88</v>
      </c>
      <c r="F29" s="12">
        <f t="shared" si="1"/>
        <v>2.0000000000003126E-2</v>
      </c>
      <c r="G29" s="90">
        <f t="shared" si="2"/>
        <v>12.000000000001876</v>
      </c>
      <c r="H29" s="12">
        <v>73.63</v>
      </c>
      <c r="I29" s="12">
        <f t="shared" si="3"/>
        <v>0.22999999999998977</v>
      </c>
      <c r="J29" s="90">
        <f t="shared" si="9"/>
        <v>4599.9999999997954</v>
      </c>
      <c r="K29" s="12">
        <v>45.54</v>
      </c>
      <c r="L29" s="12">
        <f t="shared" si="4"/>
        <v>0.15999999999999659</v>
      </c>
      <c r="M29" s="90">
        <f t="shared" si="10"/>
        <v>3199.9999999999318</v>
      </c>
      <c r="N29" s="12">
        <v>0</v>
      </c>
      <c r="O29" s="12">
        <f t="shared" si="5"/>
        <v>0</v>
      </c>
      <c r="P29" s="111">
        <f t="shared" si="11"/>
        <v>0</v>
      </c>
      <c r="Q29" s="112">
        <v>0</v>
      </c>
      <c r="R29" s="12">
        <f t="shared" si="6"/>
        <v>0</v>
      </c>
      <c r="S29" s="90">
        <f t="shared" si="7"/>
        <v>0</v>
      </c>
      <c r="T29" s="96"/>
      <c r="U29" s="96"/>
      <c r="V29" s="98"/>
      <c r="W29" s="139"/>
      <c r="X29" s="96"/>
      <c r="Y29" s="98"/>
    </row>
    <row r="30" spans="1:25" ht="18.75" customHeight="1" x14ac:dyDescent="0.2">
      <c r="A30" s="8">
        <v>18</v>
      </c>
      <c r="B30" s="12">
        <v>56.99</v>
      </c>
      <c r="C30" s="12">
        <f t="shared" si="0"/>
        <v>5.0000000000004263E-2</v>
      </c>
      <c r="D30" s="90">
        <f t="shared" si="8"/>
        <v>30.000000000002558</v>
      </c>
      <c r="E30" s="12">
        <v>46.9</v>
      </c>
      <c r="F30" s="12">
        <f t="shared" si="1"/>
        <v>1.9999999999996021E-2</v>
      </c>
      <c r="G30" s="90">
        <f t="shared" si="2"/>
        <v>11.999999999997613</v>
      </c>
      <c r="H30" s="12">
        <v>73.790000000000006</v>
      </c>
      <c r="I30" s="12">
        <f t="shared" si="3"/>
        <v>0.1600000000000108</v>
      </c>
      <c r="J30" s="90">
        <f t="shared" si="9"/>
        <v>3200.000000000216</v>
      </c>
      <c r="K30" s="12">
        <v>45.65</v>
      </c>
      <c r="L30" s="12">
        <f t="shared" si="4"/>
        <v>0.10999999999999943</v>
      </c>
      <c r="M30" s="90">
        <f t="shared" si="10"/>
        <v>2199.9999999999886</v>
      </c>
      <c r="N30" s="12">
        <v>0</v>
      </c>
      <c r="O30" s="12">
        <f t="shared" si="5"/>
        <v>0</v>
      </c>
      <c r="P30" s="111">
        <f t="shared" si="11"/>
        <v>0</v>
      </c>
      <c r="Q30" s="112">
        <v>0</v>
      </c>
      <c r="R30" s="12">
        <f t="shared" si="6"/>
        <v>0</v>
      </c>
      <c r="S30" s="90">
        <f t="shared" si="7"/>
        <v>0</v>
      </c>
      <c r="T30" s="96"/>
      <c r="U30" s="96"/>
      <c r="V30" s="98"/>
      <c r="W30" s="139"/>
      <c r="X30" s="96"/>
      <c r="Y30" s="98"/>
    </row>
    <row r="31" spans="1:25" ht="18" customHeight="1" x14ac:dyDescent="0.2">
      <c r="A31" s="8">
        <v>19</v>
      </c>
      <c r="B31" s="12">
        <v>57.06</v>
      </c>
      <c r="C31" s="12">
        <f t="shared" si="0"/>
        <v>7.0000000000000284E-2</v>
      </c>
      <c r="D31" s="90">
        <f t="shared" si="8"/>
        <v>42.000000000000171</v>
      </c>
      <c r="E31" s="12">
        <v>46.91</v>
      </c>
      <c r="F31" s="12">
        <f t="shared" si="1"/>
        <v>9.9999999999980105E-3</v>
      </c>
      <c r="G31" s="90">
        <f t="shared" si="2"/>
        <v>5.9999999999988063</v>
      </c>
      <c r="H31" s="12">
        <v>74.040000000000006</v>
      </c>
      <c r="I31" s="12">
        <f t="shared" si="3"/>
        <v>0.25</v>
      </c>
      <c r="J31" s="90">
        <f t="shared" si="9"/>
        <v>5000</v>
      </c>
      <c r="K31" s="12">
        <v>45.81</v>
      </c>
      <c r="L31" s="12">
        <f t="shared" si="4"/>
        <v>0.16000000000000369</v>
      </c>
      <c r="M31" s="90">
        <f t="shared" si="10"/>
        <v>3200.0000000000737</v>
      </c>
      <c r="N31" s="12">
        <v>0</v>
      </c>
      <c r="O31" s="12">
        <f t="shared" si="5"/>
        <v>0</v>
      </c>
      <c r="P31" s="111">
        <f t="shared" si="11"/>
        <v>0</v>
      </c>
      <c r="Q31" s="112">
        <v>0</v>
      </c>
      <c r="R31" s="12">
        <f t="shared" si="6"/>
        <v>0</v>
      </c>
      <c r="S31" s="90">
        <f t="shared" si="7"/>
        <v>0</v>
      </c>
      <c r="T31" s="96"/>
      <c r="U31" s="96"/>
      <c r="V31" s="98"/>
      <c r="W31" s="139"/>
      <c r="X31" s="96"/>
      <c r="Y31" s="98"/>
    </row>
    <row r="32" spans="1:25" ht="20.25" customHeight="1" x14ac:dyDescent="0.2">
      <c r="A32" s="8">
        <v>20</v>
      </c>
      <c r="B32" s="12">
        <v>57.12</v>
      </c>
      <c r="C32" s="12">
        <f t="shared" si="0"/>
        <v>5.9999999999995168E-2</v>
      </c>
      <c r="D32" s="90">
        <f t="shared" si="8"/>
        <v>35.999999999997101</v>
      </c>
      <c r="E32" s="12">
        <v>46.93</v>
      </c>
      <c r="F32" s="12">
        <f t="shared" si="1"/>
        <v>2.0000000000003126E-2</v>
      </c>
      <c r="G32" s="90">
        <f t="shared" si="2"/>
        <v>12.000000000001876</v>
      </c>
      <c r="H32" s="12">
        <v>74.27</v>
      </c>
      <c r="I32" s="12">
        <f t="shared" si="3"/>
        <v>0.22999999999998977</v>
      </c>
      <c r="J32" s="90">
        <f t="shared" si="9"/>
        <v>4599.9999999997954</v>
      </c>
      <c r="K32" s="12">
        <v>45.96</v>
      </c>
      <c r="L32" s="12">
        <f t="shared" si="4"/>
        <v>0.14999999999999858</v>
      </c>
      <c r="M32" s="90">
        <f t="shared" si="10"/>
        <v>2999.9999999999718</v>
      </c>
      <c r="N32" s="12">
        <v>0</v>
      </c>
      <c r="O32" s="12">
        <f t="shared" si="5"/>
        <v>0</v>
      </c>
      <c r="P32" s="111">
        <f t="shared" si="11"/>
        <v>0</v>
      </c>
      <c r="Q32" s="112">
        <v>0</v>
      </c>
      <c r="R32" s="12">
        <f t="shared" si="6"/>
        <v>0</v>
      </c>
      <c r="S32" s="90">
        <f t="shared" si="7"/>
        <v>0</v>
      </c>
      <c r="T32" s="96"/>
      <c r="U32" s="96"/>
      <c r="V32" s="98"/>
      <c r="W32" s="139"/>
      <c r="X32" s="96"/>
      <c r="Y32" s="98"/>
    </row>
    <row r="33" spans="1:25" ht="21.75" customHeight="1" x14ac:dyDescent="0.2">
      <c r="A33" s="8">
        <v>21</v>
      </c>
      <c r="B33" s="12">
        <v>57.17</v>
      </c>
      <c r="C33" s="12">
        <f t="shared" si="0"/>
        <v>5.0000000000004263E-2</v>
      </c>
      <c r="D33" s="90">
        <f t="shared" si="8"/>
        <v>30.000000000002558</v>
      </c>
      <c r="E33" s="12">
        <v>46.94</v>
      </c>
      <c r="F33" s="12">
        <f t="shared" si="1"/>
        <v>9.9999999999980105E-3</v>
      </c>
      <c r="G33" s="90">
        <f t="shared" si="2"/>
        <v>5.9999999999988063</v>
      </c>
      <c r="H33" s="12">
        <v>74.459999999999994</v>
      </c>
      <c r="I33" s="12">
        <f t="shared" si="3"/>
        <v>0.18999999999999773</v>
      </c>
      <c r="J33" s="90">
        <f t="shared" si="9"/>
        <v>3799.9999999999545</v>
      </c>
      <c r="K33" s="12">
        <v>46.08</v>
      </c>
      <c r="L33" s="12">
        <f t="shared" si="4"/>
        <v>0.11999999999999744</v>
      </c>
      <c r="M33" s="90">
        <f t="shared" si="10"/>
        <v>2399.9999999999491</v>
      </c>
      <c r="N33" s="12">
        <v>0</v>
      </c>
      <c r="O33" s="12">
        <f t="shared" si="5"/>
        <v>0</v>
      </c>
      <c r="P33" s="111">
        <f t="shared" si="11"/>
        <v>0</v>
      </c>
      <c r="Q33" s="112">
        <v>0</v>
      </c>
      <c r="R33" s="12">
        <f t="shared" si="6"/>
        <v>0</v>
      </c>
      <c r="S33" s="90">
        <f t="shared" si="7"/>
        <v>0</v>
      </c>
      <c r="T33" s="96"/>
      <c r="U33" s="96"/>
      <c r="V33" s="98"/>
      <c r="W33" s="139"/>
      <c r="X33" s="96"/>
      <c r="Y33" s="98"/>
    </row>
    <row r="34" spans="1:25" ht="22.5" customHeight="1" x14ac:dyDescent="0.2">
      <c r="A34" s="8">
        <v>22</v>
      </c>
      <c r="B34" s="12">
        <v>57.23</v>
      </c>
      <c r="C34" s="12">
        <f t="shared" si="0"/>
        <v>5.9999999999995168E-2</v>
      </c>
      <c r="D34" s="90">
        <f t="shared" si="8"/>
        <v>35.999999999997101</v>
      </c>
      <c r="E34" s="12">
        <v>46.96</v>
      </c>
      <c r="F34" s="12">
        <f t="shared" si="1"/>
        <v>2.0000000000003126E-2</v>
      </c>
      <c r="G34" s="90">
        <f t="shared" si="2"/>
        <v>12.000000000001876</v>
      </c>
      <c r="H34" s="12">
        <v>74.66</v>
      </c>
      <c r="I34" s="12">
        <f t="shared" si="3"/>
        <v>0.20000000000000284</v>
      </c>
      <c r="J34" s="90">
        <f t="shared" si="9"/>
        <v>4000.0000000000568</v>
      </c>
      <c r="K34" s="12">
        <v>46.2</v>
      </c>
      <c r="L34" s="12">
        <f t="shared" si="4"/>
        <v>0.12000000000000455</v>
      </c>
      <c r="M34" s="90">
        <f t="shared" si="10"/>
        <v>2400.0000000000909</v>
      </c>
      <c r="N34" s="12">
        <v>0</v>
      </c>
      <c r="O34" s="12">
        <f t="shared" si="5"/>
        <v>0</v>
      </c>
      <c r="P34" s="111">
        <f t="shared" si="11"/>
        <v>0</v>
      </c>
      <c r="Q34" s="112">
        <v>0</v>
      </c>
      <c r="R34" s="12">
        <f t="shared" si="6"/>
        <v>0</v>
      </c>
      <c r="S34" s="90">
        <f t="shared" si="7"/>
        <v>0</v>
      </c>
      <c r="T34" s="96"/>
      <c r="U34" s="96"/>
      <c r="V34" s="98"/>
      <c r="W34" s="139"/>
      <c r="X34" s="96"/>
      <c r="Y34" s="98"/>
    </row>
    <row r="35" spans="1:25" ht="21" customHeight="1" x14ac:dyDescent="0.2">
      <c r="A35" s="8">
        <v>23</v>
      </c>
      <c r="B35" s="12">
        <v>57.28</v>
      </c>
      <c r="C35" s="12">
        <f t="shared" si="0"/>
        <v>5.0000000000004263E-2</v>
      </c>
      <c r="D35" s="90">
        <f t="shared" si="8"/>
        <v>30.000000000002558</v>
      </c>
      <c r="E35" s="12">
        <v>46.97</v>
      </c>
      <c r="F35" s="12">
        <f t="shared" si="1"/>
        <v>9.9999999999980105E-3</v>
      </c>
      <c r="G35" s="90">
        <f t="shared" si="2"/>
        <v>5.9999999999988063</v>
      </c>
      <c r="H35" s="12">
        <v>74.8</v>
      </c>
      <c r="I35" s="12">
        <f t="shared" si="3"/>
        <v>0.14000000000000057</v>
      </c>
      <c r="J35" s="90">
        <f t="shared" si="9"/>
        <v>2800.0000000000114</v>
      </c>
      <c r="K35" s="12">
        <v>46.31</v>
      </c>
      <c r="L35" s="12">
        <f t="shared" si="4"/>
        <v>0.10999999999999943</v>
      </c>
      <c r="M35" s="90">
        <f t="shared" si="10"/>
        <v>2199.9999999999886</v>
      </c>
      <c r="N35" s="12">
        <v>0</v>
      </c>
      <c r="O35" s="12">
        <f t="shared" si="5"/>
        <v>0</v>
      </c>
      <c r="P35" s="111">
        <f t="shared" si="11"/>
        <v>0</v>
      </c>
      <c r="Q35" s="112">
        <v>0</v>
      </c>
      <c r="R35" s="12">
        <f t="shared" si="6"/>
        <v>0</v>
      </c>
      <c r="S35" s="90">
        <f t="shared" si="7"/>
        <v>0</v>
      </c>
      <c r="T35" s="96"/>
      <c r="U35" s="96"/>
      <c r="V35" s="98"/>
      <c r="W35" s="139"/>
      <c r="X35" s="96"/>
      <c r="Y35" s="98"/>
    </row>
    <row r="36" spans="1:25" ht="21.75" customHeight="1" x14ac:dyDescent="0.2">
      <c r="A36" s="8">
        <v>24</v>
      </c>
      <c r="B36" s="12">
        <v>57.32</v>
      </c>
      <c r="C36" s="12">
        <f t="shared" si="0"/>
        <v>3.9999999999999147E-2</v>
      </c>
      <c r="D36" s="90">
        <f t="shared" si="8"/>
        <v>23.999999999999488</v>
      </c>
      <c r="E36" s="12">
        <v>46.98</v>
      </c>
      <c r="F36" s="12">
        <f t="shared" si="1"/>
        <v>9.9999999999980105E-3</v>
      </c>
      <c r="G36" s="90">
        <f t="shared" si="2"/>
        <v>5.9999999999988063</v>
      </c>
      <c r="H36" s="12">
        <v>74.900000000000006</v>
      </c>
      <c r="I36" s="12">
        <f t="shared" si="3"/>
        <v>0.10000000000000853</v>
      </c>
      <c r="J36" s="90">
        <f t="shared" si="9"/>
        <v>2000.0000000001705</v>
      </c>
      <c r="K36" s="12">
        <v>46.39</v>
      </c>
      <c r="L36" s="12">
        <f t="shared" si="4"/>
        <v>7.9999999999998295E-2</v>
      </c>
      <c r="M36" s="90">
        <f t="shared" si="10"/>
        <v>1599.9999999999659</v>
      </c>
      <c r="N36" s="12">
        <v>0</v>
      </c>
      <c r="O36" s="12">
        <f t="shared" si="5"/>
        <v>0</v>
      </c>
      <c r="P36" s="111">
        <f t="shared" si="11"/>
        <v>0</v>
      </c>
      <c r="Q36" s="112">
        <v>0</v>
      </c>
      <c r="R36" s="12">
        <f t="shared" si="6"/>
        <v>0</v>
      </c>
      <c r="S36" s="90">
        <f t="shared" si="7"/>
        <v>0</v>
      </c>
      <c r="T36" s="96"/>
      <c r="U36" s="96"/>
      <c r="V36" s="98"/>
      <c r="W36" s="139"/>
      <c r="X36" s="96"/>
      <c r="Y36" s="98"/>
    </row>
    <row r="37" spans="1:25" ht="23.25" x14ac:dyDescent="0.35">
      <c r="A37" s="3"/>
      <c r="B37" s="89"/>
      <c r="C37" s="45"/>
      <c r="D37" s="45">
        <f>SUM(D13:D36)</f>
        <v>773.99999999999932</v>
      </c>
      <c r="E37" s="45"/>
      <c r="F37" s="45"/>
      <c r="G37" s="45">
        <f>SUM(G13:G36)</f>
        <v>245.99999999999795</v>
      </c>
      <c r="H37" s="45"/>
      <c r="I37" s="45"/>
      <c r="J37" s="45">
        <f>SUM(J13:J36)</f>
        <v>88200.000000000233</v>
      </c>
      <c r="K37" s="45"/>
      <c r="L37" s="45"/>
      <c r="M37" s="45">
        <f>SUM(M13:M36)</f>
        <v>62600.000000000036</v>
      </c>
      <c r="N37" s="45"/>
      <c r="O37" s="45"/>
      <c r="P37" s="45">
        <f>SUM(P13:P36)</f>
        <v>0</v>
      </c>
      <c r="Q37" s="110"/>
      <c r="R37" s="45"/>
      <c r="S37" s="45">
        <f>SUM(S13:S36)</f>
        <v>0</v>
      </c>
      <c r="T37" s="95"/>
      <c r="U37" s="95"/>
      <c r="V37" s="95"/>
      <c r="W37" s="95"/>
      <c r="X37" s="95"/>
      <c r="Y37" s="95"/>
    </row>
    <row r="38" spans="1:25" x14ac:dyDescent="0.2">
      <c r="B38" s="131"/>
    </row>
    <row r="39" spans="1:25" x14ac:dyDescent="0.2">
      <c r="B39" s="131"/>
    </row>
    <row r="40" spans="1:25" x14ac:dyDescent="0.2">
      <c r="A40" t="s">
        <v>49</v>
      </c>
    </row>
  </sheetData>
  <customSheetViews>
    <customSheetView guid="{A3A6D6B5-A84A-448E-9BD9-C1379922F7DE}" scale="85" showPageBreaks="1">
      <selection activeCell="V28" sqref="V28"/>
      <pageMargins left="0.11811023622047245" right="0.11811023622047245" top="0.15748031496062992" bottom="0.15748031496062992" header="0.31496062992125984" footer="0.31496062992125984"/>
      <pageSetup paperSize="9" scale="65" orientation="landscape" r:id="rId1"/>
    </customSheetView>
    <customSheetView guid="{42F0C0B8-6ACA-4F88-9885-BDFB1EB46129}" scale="85">
      <selection activeCell="V28" sqref="V28"/>
      <pageMargins left="0.11811023622047245" right="0.11811023622047245" top="0.15748031496062992" bottom="0.15748031496062992" header="0.31496062992125984" footer="0.31496062992125984"/>
      <pageSetup paperSize="9" scale="65" orientation="landscape" r:id="rId2"/>
    </customSheetView>
  </customSheetViews>
  <pageMargins left="0.11811023622047245" right="0.11811023622047245" top="0.15748031496062992" bottom="0.15748031496062992" header="0.31496062992125984" footer="0.31496062992125984"/>
  <pageSetup paperSize="9" scale="65" orientation="landscape"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customSheetViews>
    <customSheetView guid="{A3A6D6B5-A84A-448E-9BD9-C1379922F7DE}" state="hidden">
      <pageMargins left="0.7" right="0.7" top="0.75" bottom="0.75" header="0.3" footer="0.3"/>
    </customSheetView>
    <customSheetView guid="{42F0C0B8-6ACA-4F88-9885-BDFB1EB46129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customSheetViews>
    <customSheetView guid="{A3A6D6B5-A84A-448E-9BD9-C1379922F7DE}" state="hidden">
      <pageMargins left="0.7" right="0.7" top="0.75" bottom="0.75" header="0.3" footer="0.3"/>
    </customSheetView>
    <customSheetView guid="{42F0C0B8-6ACA-4F88-9885-BDFB1EB46129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"/>
  <sheetViews>
    <sheetView topLeftCell="A4" zoomScale="85" zoomScaleNormal="85" workbookViewId="0">
      <selection activeCell="W22" sqref="W22"/>
    </sheetView>
  </sheetViews>
  <sheetFormatPr defaultRowHeight="12.75" x14ac:dyDescent="0.2"/>
  <sheetData>
    <row r="1" spans="1:25" ht="20.25" x14ac:dyDescent="0.3">
      <c r="L1" s="126" t="s">
        <v>59</v>
      </c>
    </row>
    <row r="2" spans="1:25" ht="20.25" x14ac:dyDescent="0.3">
      <c r="A2" s="35" t="s">
        <v>63</v>
      </c>
      <c r="B2" s="35"/>
      <c r="C2" s="35"/>
      <c r="D2" s="35"/>
      <c r="E2" s="35"/>
      <c r="F2" s="35"/>
      <c r="G2" s="35"/>
      <c r="H2" s="35"/>
      <c r="I2" s="35"/>
      <c r="J2" s="35"/>
      <c r="K2" s="35" t="s">
        <v>65</v>
      </c>
      <c r="L2" s="126"/>
      <c r="M2" s="126"/>
      <c r="N2" s="126"/>
      <c r="O2" s="126"/>
      <c r="P2" s="126"/>
      <c r="Q2" s="126"/>
      <c r="R2" s="126"/>
      <c r="S2" s="126"/>
      <c r="T2" s="35"/>
      <c r="U2" s="35"/>
      <c r="V2" s="35"/>
      <c r="W2" s="35"/>
      <c r="X2" s="35"/>
      <c r="Y2" s="35"/>
    </row>
    <row r="3" spans="1:25" ht="18.75" x14ac:dyDescent="0.3">
      <c r="A3" s="36" t="s">
        <v>107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7"/>
      <c r="O3" s="37"/>
      <c r="P3" s="37"/>
      <c r="Q3" s="37"/>
      <c r="R3" s="37"/>
      <c r="S3" s="36"/>
      <c r="T3" s="36"/>
      <c r="U3" s="36"/>
      <c r="V3" s="36"/>
      <c r="W3" s="36"/>
      <c r="X3" s="36"/>
      <c r="Y3" s="36"/>
    </row>
    <row r="4" spans="1:25" x14ac:dyDescent="0.2">
      <c r="A4" s="4"/>
      <c r="B4" s="4"/>
      <c r="C4" s="4"/>
      <c r="D4" s="4"/>
      <c r="E4" s="4"/>
      <c r="F4" s="4"/>
      <c r="G4" s="38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5" ht="14.25" x14ac:dyDescent="0.2">
      <c r="A5" s="13"/>
      <c r="B5" s="32"/>
      <c r="C5" s="33"/>
      <c r="D5" s="33" t="s">
        <v>90</v>
      </c>
      <c r="E5" s="33"/>
      <c r="F5" s="33"/>
      <c r="G5" s="34"/>
      <c r="H5" s="32"/>
      <c r="I5" s="33"/>
      <c r="J5" s="33" t="s">
        <v>91</v>
      </c>
      <c r="K5" s="33"/>
      <c r="L5" s="33"/>
      <c r="M5" s="34"/>
      <c r="N5" s="32"/>
      <c r="O5" s="33"/>
      <c r="P5" s="33" t="s">
        <v>92</v>
      </c>
      <c r="Q5" s="33"/>
      <c r="R5" s="33"/>
      <c r="S5" s="34"/>
      <c r="T5" s="14"/>
    </row>
    <row r="6" spans="1:25" x14ac:dyDescent="0.2">
      <c r="A6" s="6"/>
      <c r="B6" s="29" t="s">
        <v>9</v>
      </c>
      <c r="C6" s="30"/>
      <c r="D6" s="31"/>
      <c r="E6" s="29" t="s">
        <v>16</v>
      </c>
      <c r="F6" s="30"/>
      <c r="G6" s="31"/>
      <c r="H6" s="29" t="s">
        <v>9</v>
      </c>
      <c r="I6" s="30"/>
      <c r="J6" s="31"/>
      <c r="K6" s="29" t="s">
        <v>16</v>
      </c>
      <c r="L6" s="30"/>
      <c r="M6" s="31"/>
      <c r="N6" s="29" t="s">
        <v>9</v>
      </c>
      <c r="O6" s="30"/>
      <c r="P6" s="31"/>
      <c r="Q6" s="29" t="s">
        <v>16</v>
      </c>
      <c r="R6" s="30"/>
      <c r="S6" s="31"/>
      <c r="T6" s="24"/>
    </row>
    <row r="7" spans="1:25" x14ac:dyDescent="0.2">
      <c r="A7" s="10"/>
      <c r="B7" s="1"/>
      <c r="C7" s="2"/>
      <c r="D7" s="2">
        <v>14000</v>
      </c>
      <c r="E7" s="2"/>
      <c r="F7" s="2"/>
      <c r="G7" s="2"/>
      <c r="H7" s="1"/>
      <c r="I7" s="2"/>
      <c r="J7" s="2">
        <v>21000</v>
      </c>
      <c r="K7" s="2"/>
      <c r="L7" s="2"/>
      <c r="M7" s="2"/>
      <c r="N7" s="1"/>
      <c r="O7" s="2"/>
      <c r="P7" s="2">
        <v>21000</v>
      </c>
      <c r="Q7" s="2"/>
      <c r="R7" s="2"/>
      <c r="S7" s="5"/>
    </row>
    <row r="8" spans="1:25" x14ac:dyDescent="0.2">
      <c r="A8" s="6"/>
      <c r="B8" s="7" t="s">
        <v>0</v>
      </c>
      <c r="C8" s="11" t="s">
        <v>12</v>
      </c>
      <c r="D8" s="6"/>
      <c r="E8" s="7" t="s">
        <v>0</v>
      </c>
      <c r="F8" s="11" t="s">
        <v>12</v>
      </c>
      <c r="G8" s="6"/>
      <c r="H8" s="7" t="s">
        <v>0</v>
      </c>
      <c r="I8" s="11" t="s">
        <v>12</v>
      </c>
      <c r="J8" s="6"/>
      <c r="K8" s="7" t="s">
        <v>0</v>
      </c>
      <c r="L8" s="11" t="s">
        <v>12</v>
      </c>
      <c r="M8" s="6"/>
      <c r="N8" s="7" t="s">
        <v>0</v>
      </c>
      <c r="O8" s="11" t="s">
        <v>12</v>
      </c>
      <c r="P8" s="6"/>
      <c r="Q8" s="7" t="s">
        <v>0</v>
      </c>
      <c r="R8" s="11" t="s">
        <v>12</v>
      </c>
      <c r="S8" s="6"/>
    </row>
    <row r="9" spans="1:25" x14ac:dyDescent="0.2">
      <c r="A9" s="6"/>
      <c r="B9" s="7" t="s">
        <v>1</v>
      </c>
      <c r="C9" s="7" t="s">
        <v>11</v>
      </c>
      <c r="D9" s="7" t="s">
        <v>4</v>
      </c>
      <c r="E9" s="7" t="s">
        <v>1</v>
      </c>
      <c r="F9" s="7" t="s">
        <v>11</v>
      </c>
      <c r="G9" s="7" t="s">
        <v>4</v>
      </c>
      <c r="H9" s="7" t="s">
        <v>1</v>
      </c>
      <c r="I9" s="7" t="s">
        <v>11</v>
      </c>
      <c r="J9" s="7" t="s">
        <v>4</v>
      </c>
      <c r="K9" s="7" t="s">
        <v>1</v>
      </c>
      <c r="L9" s="7" t="s">
        <v>11</v>
      </c>
      <c r="M9" s="7" t="s">
        <v>4</v>
      </c>
      <c r="N9" s="7" t="s">
        <v>1</v>
      </c>
      <c r="O9" s="7" t="s">
        <v>11</v>
      </c>
      <c r="P9" s="7" t="s">
        <v>4</v>
      </c>
      <c r="Q9" s="7" t="s">
        <v>1</v>
      </c>
      <c r="R9" s="7" t="s">
        <v>11</v>
      </c>
      <c r="S9" s="7" t="s">
        <v>4</v>
      </c>
    </row>
    <row r="10" spans="1:25" x14ac:dyDescent="0.2">
      <c r="A10" s="6"/>
      <c r="B10" s="7" t="s">
        <v>2</v>
      </c>
      <c r="C10" s="7" t="s">
        <v>13</v>
      </c>
      <c r="D10" s="7" t="s">
        <v>5</v>
      </c>
      <c r="E10" s="7" t="s">
        <v>2</v>
      </c>
      <c r="F10" s="7" t="s">
        <v>13</v>
      </c>
      <c r="G10" s="7" t="s">
        <v>5</v>
      </c>
      <c r="H10" s="7" t="s">
        <v>2</v>
      </c>
      <c r="I10" s="7" t="s">
        <v>13</v>
      </c>
      <c r="J10" s="7" t="s">
        <v>5</v>
      </c>
      <c r="K10" s="7" t="s">
        <v>2</v>
      </c>
      <c r="L10" s="7" t="s">
        <v>13</v>
      </c>
      <c r="M10" s="7" t="s">
        <v>5</v>
      </c>
      <c r="N10" s="7" t="s">
        <v>2</v>
      </c>
      <c r="O10" s="7" t="s">
        <v>13</v>
      </c>
      <c r="P10" s="7" t="s">
        <v>5</v>
      </c>
      <c r="Q10" s="7" t="s">
        <v>2</v>
      </c>
      <c r="R10" s="7" t="s">
        <v>13</v>
      </c>
      <c r="S10" s="7" t="s">
        <v>5</v>
      </c>
      <c r="T10" s="10"/>
    </row>
    <row r="11" spans="1:25" ht="23.25" x14ac:dyDescent="0.35">
      <c r="A11" s="6"/>
      <c r="B11" s="7" t="s">
        <v>3</v>
      </c>
      <c r="C11" s="7" t="s">
        <v>14</v>
      </c>
      <c r="D11" s="6"/>
      <c r="E11" s="7" t="s">
        <v>3</v>
      </c>
      <c r="F11" s="7" t="s">
        <v>14</v>
      </c>
      <c r="G11" s="6"/>
      <c r="H11" s="7" t="s">
        <v>3</v>
      </c>
      <c r="I11" s="7" t="s">
        <v>14</v>
      </c>
      <c r="J11" s="6"/>
      <c r="K11" s="7" t="s">
        <v>3</v>
      </c>
      <c r="L11" s="7" t="s">
        <v>14</v>
      </c>
      <c r="M11" s="6"/>
      <c r="N11" s="7" t="s">
        <v>3</v>
      </c>
      <c r="O11" s="7" t="s">
        <v>14</v>
      </c>
      <c r="P11" s="6"/>
      <c r="Q11" s="7" t="s">
        <v>3</v>
      </c>
      <c r="R11" s="7" t="s">
        <v>14</v>
      </c>
      <c r="S11" s="6"/>
      <c r="T11" s="17"/>
    </row>
    <row r="12" spans="1:25" ht="23.25" x14ac:dyDescent="0.35">
      <c r="A12" s="12"/>
      <c r="B12" s="12">
        <v>173.04</v>
      </c>
      <c r="C12" s="12"/>
      <c r="D12" s="12"/>
      <c r="E12" s="12">
        <v>92.08</v>
      </c>
      <c r="F12" s="12"/>
      <c r="G12" s="12"/>
      <c r="H12" s="112">
        <v>0.72</v>
      </c>
      <c r="I12" s="40"/>
      <c r="J12" s="40"/>
      <c r="K12" s="112">
        <v>0.28000000000000003</v>
      </c>
      <c r="L12" s="40"/>
      <c r="M12" s="115"/>
      <c r="N12" s="112">
        <v>545.53</v>
      </c>
      <c r="O12" s="40"/>
      <c r="P12" s="115"/>
      <c r="Q12" s="112">
        <v>321.51</v>
      </c>
      <c r="R12" s="40"/>
      <c r="S12" s="40"/>
      <c r="T12" s="17"/>
    </row>
    <row r="13" spans="1:25" ht="23.25" x14ac:dyDescent="0.35">
      <c r="A13" s="8">
        <v>1</v>
      </c>
      <c r="B13" s="12">
        <v>173.06</v>
      </c>
      <c r="C13" s="12">
        <f t="shared" ref="C13:C36" si="0">B13-B12</f>
        <v>2.0000000000010232E-2</v>
      </c>
      <c r="D13" s="90">
        <f>C13*$D$7</f>
        <v>280.00000000014325</v>
      </c>
      <c r="E13" s="12">
        <v>92.1</v>
      </c>
      <c r="F13" s="12">
        <f t="shared" ref="F13:F36" si="1">E13-E12</f>
        <v>1.9999999999996021E-2</v>
      </c>
      <c r="G13" s="90">
        <f t="shared" ref="G13:G36" si="2">F13*$D$7</f>
        <v>279.99999999994429</v>
      </c>
      <c r="H13" s="112">
        <v>0.72</v>
      </c>
      <c r="I13" s="40">
        <f t="shared" ref="I13:I36" si="3">H13-H12</f>
        <v>0</v>
      </c>
      <c r="J13" s="90">
        <f>I13*$J$7</f>
        <v>0</v>
      </c>
      <c r="K13" s="112">
        <v>0.28000000000000003</v>
      </c>
      <c r="L13" s="40">
        <f t="shared" ref="L13:L36" si="4">K13-K12</f>
        <v>0</v>
      </c>
      <c r="M13" s="111">
        <f t="shared" ref="M13:M36" si="5">L13*$J$7</f>
        <v>0</v>
      </c>
      <c r="N13" s="112">
        <v>545.53</v>
      </c>
      <c r="O13" s="40">
        <f t="shared" ref="O13:O36" si="6">N13-N12</f>
        <v>0</v>
      </c>
      <c r="P13" s="111">
        <f>O13*$P$7</f>
        <v>0</v>
      </c>
      <c r="Q13" s="112">
        <v>321.51</v>
      </c>
      <c r="R13" s="40">
        <f>Q14-Q12</f>
        <v>0</v>
      </c>
      <c r="S13" s="90">
        <f t="shared" ref="S13:S36" si="7">R13*$P$7</f>
        <v>0</v>
      </c>
      <c r="T13" s="17"/>
    </row>
    <row r="14" spans="1:25" ht="23.25" x14ac:dyDescent="0.35">
      <c r="A14" s="8">
        <v>2</v>
      </c>
      <c r="B14" s="12">
        <v>173.09</v>
      </c>
      <c r="C14" s="12">
        <f t="shared" si="0"/>
        <v>3.0000000000001137E-2</v>
      </c>
      <c r="D14" s="90">
        <f t="shared" ref="D14:D36" si="8">C14*$D$7</f>
        <v>420.00000000001592</v>
      </c>
      <c r="E14" s="12">
        <v>92.11</v>
      </c>
      <c r="F14" s="12">
        <f t="shared" si="1"/>
        <v>1.0000000000005116E-2</v>
      </c>
      <c r="G14" s="90">
        <f t="shared" si="2"/>
        <v>140.00000000007162</v>
      </c>
      <c r="H14" s="112">
        <v>0.72</v>
      </c>
      <c r="I14" s="40">
        <f t="shared" si="3"/>
        <v>0</v>
      </c>
      <c r="J14" s="90">
        <f t="shared" ref="J14:J36" si="9">I14*$J$7</f>
        <v>0</v>
      </c>
      <c r="K14" s="112">
        <v>0.28000000000000003</v>
      </c>
      <c r="L14" s="40">
        <f t="shared" si="4"/>
        <v>0</v>
      </c>
      <c r="M14" s="111">
        <f t="shared" si="5"/>
        <v>0</v>
      </c>
      <c r="N14" s="112">
        <v>545.53</v>
      </c>
      <c r="O14" s="40">
        <f t="shared" si="6"/>
        <v>0</v>
      </c>
      <c r="P14" s="111">
        <f t="shared" ref="P14:P36" si="10">O14*$P$7</f>
        <v>0</v>
      </c>
      <c r="Q14" s="112">
        <v>321.51</v>
      </c>
      <c r="R14" s="40">
        <f t="shared" ref="R14:R35" si="11">Q15-Q14</f>
        <v>0</v>
      </c>
      <c r="S14" s="90">
        <f t="shared" si="7"/>
        <v>0</v>
      </c>
      <c r="T14" s="17"/>
    </row>
    <row r="15" spans="1:25" ht="23.25" x14ac:dyDescent="0.35">
      <c r="A15" s="8">
        <v>3</v>
      </c>
      <c r="B15" s="12">
        <v>173.11</v>
      </c>
      <c r="C15" s="12">
        <f t="shared" si="0"/>
        <v>2.0000000000010232E-2</v>
      </c>
      <c r="D15" s="90">
        <f t="shared" si="8"/>
        <v>280.00000000014325</v>
      </c>
      <c r="E15" s="12">
        <v>92.13</v>
      </c>
      <c r="F15" s="12">
        <f t="shared" si="1"/>
        <v>1.9999999999996021E-2</v>
      </c>
      <c r="G15" s="90">
        <f t="shared" si="2"/>
        <v>279.99999999994429</v>
      </c>
      <c r="H15" s="112">
        <v>0.72</v>
      </c>
      <c r="I15" s="40">
        <f t="shared" si="3"/>
        <v>0</v>
      </c>
      <c r="J15" s="90">
        <f t="shared" si="9"/>
        <v>0</v>
      </c>
      <c r="K15" s="112">
        <v>0.28000000000000003</v>
      </c>
      <c r="L15" s="40">
        <f t="shared" si="4"/>
        <v>0</v>
      </c>
      <c r="M15" s="111">
        <f t="shared" si="5"/>
        <v>0</v>
      </c>
      <c r="N15" s="112">
        <v>545.53</v>
      </c>
      <c r="O15" s="40">
        <f t="shared" si="6"/>
        <v>0</v>
      </c>
      <c r="P15" s="111">
        <f t="shared" si="10"/>
        <v>0</v>
      </c>
      <c r="Q15" s="112">
        <v>321.51</v>
      </c>
      <c r="R15" s="40">
        <f t="shared" si="11"/>
        <v>0</v>
      </c>
      <c r="S15" s="90">
        <f t="shared" si="7"/>
        <v>0</v>
      </c>
      <c r="T15" s="17"/>
    </row>
    <row r="16" spans="1:25" ht="23.25" x14ac:dyDescent="0.35">
      <c r="A16" s="8">
        <v>4</v>
      </c>
      <c r="B16" s="12">
        <v>173.14</v>
      </c>
      <c r="C16" s="12">
        <f t="shared" si="0"/>
        <v>2.9999999999972715E-2</v>
      </c>
      <c r="D16" s="90">
        <f t="shared" si="8"/>
        <v>419.99999999961801</v>
      </c>
      <c r="E16" s="12">
        <v>92.15</v>
      </c>
      <c r="F16" s="12">
        <f t="shared" si="1"/>
        <v>2.0000000000010232E-2</v>
      </c>
      <c r="G16" s="90">
        <f t="shared" si="2"/>
        <v>280.00000000014325</v>
      </c>
      <c r="H16" s="112">
        <v>0.72</v>
      </c>
      <c r="I16" s="40">
        <f t="shared" si="3"/>
        <v>0</v>
      </c>
      <c r="J16" s="90">
        <f t="shared" si="9"/>
        <v>0</v>
      </c>
      <c r="K16" s="112">
        <v>0.28000000000000003</v>
      </c>
      <c r="L16" s="40">
        <f t="shared" si="4"/>
        <v>0</v>
      </c>
      <c r="M16" s="111">
        <f t="shared" si="5"/>
        <v>0</v>
      </c>
      <c r="N16" s="112">
        <v>545.53</v>
      </c>
      <c r="O16" s="40">
        <f t="shared" si="6"/>
        <v>0</v>
      </c>
      <c r="P16" s="111">
        <f t="shared" si="10"/>
        <v>0</v>
      </c>
      <c r="Q16" s="112">
        <v>321.51</v>
      </c>
      <c r="R16" s="40">
        <f t="shared" si="11"/>
        <v>0</v>
      </c>
      <c r="S16" s="90">
        <f t="shared" si="7"/>
        <v>0</v>
      </c>
      <c r="T16" s="17"/>
    </row>
    <row r="17" spans="1:20" ht="23.25" x14ac:dyDescent="0.35">
      <c r="A17" s="8">
        <v>5</v>
      </c>
      <c r="B17" s="12">
        <v>173.17</v>
      </c>
      <c r="C17" s="12">
        <f t="shared" si="0"/>
        <v>3.0000000000001137E-2</v>
      </c>
      <c r="D17" s="90">
        <f t="shared" si="8"/>
        <v>420.00000000001592</v>
      </c>
      <c r="E17" s="12">
        <v>92.17</v>
      </c>
      <c r="F17" s="12">
        <f t="shared" si="1"/>
        <v>1.9999999999996021E-2</v>
      </c>
      <c r="G17" s="90">
        <f t="shared" si="2"/>
        <v>279.99999999994429</v>
      </c>
      <c r="H17" s="112">
        <v>0.72</v>
      </c>
      <c r="I17" s="40">
        <f t="shared" si="3"/>
        <v>0</v>
      </c>
      <c r="J17" s="90">
        <f t="shared" si="9"/>
        <v>0</v>
      </c>
      <c r="K17" s="112">
        <v>0.28000000000000003</v>
      </c>
      <c r="L17" s="40">
        <f t="shared" si="4"/>
        <v>0</v>
      </c>
      <c r="M17" s="111">
        <f t="shared" si="5"/>
        <v>0</v>
      </c>
      <c r="N17" s="112">
        <v>545.53</v>
      </c>
      <c r="O17" s="40">
        <f t="shared" si="6"/>
        <v>0</v>
      </c>
      <c r="P17" s="111">
        <f t="shared" si="10"/>
        <v>0</v>
      </c>
      <c r="Q17" s="112">
        <v>321.51</v>
      </c>
      <c r="R17" s="40">
        <f t="shared" si="11"/>
        <v>0</v>
      </c>
      <c r="S17" s="90">
        <f t="shared" si="7"/>
        <v>0</v>
      </c>
      <c r="T17" s="17"/>
    </row>
    <row r="18" spans="1:20" ht="23.25" x14ac:dyDescent="0.35">
      <c r="A18" s="8">
        <v>6</v>
      </c>
      <c r="B18" s="12">
        <v>173.19</v>
      </c>
      <c r="C18" s="12">
        <f t="shared" si="0"/>
        <v>2.0000000000010232E-2</v>
      </c>
      <c r="D18" s="90">
        <f t="shared" si="8"/>
        <v>280.00000000014325</v>
      </c>
      <c r="E18" s="12">
        <v>92.18</v>
      </c>
      <c r="F18" s="12">
        <f t="shared" si="1"/>
        <v>1.0000000000005116E-2</v>
      </c>
      <c r="G18" s="90">
        <f t="shared" si="2"/>
        <v>140.00000000007162</v>
      </c>
      <c r="H18" s="112">
        <v>0.72</v>
      </c>
      <c r="I18" s="40">
        <f t="shared" si="3"/>
        <v>0</v>
      </c>
      <c r="J18" s="90">
        <f t="shared" si="9"/>
        <v>0</v>
      </c>
      <c r="K18" s="112">
        <v>0.28000000000000003</v>
      </c>
      <c r="L18" s="40">
        <f t="shared" si="4"/>
        <v>0</v>
      </c>
      <c r="M18" s="111">
        <f t="shared" si="5"/>
        <v>0</v>
      </c>
      <c r="N18" s="112">
        <v>545.53</v>
      </c>
      <c r="O18" s="40">
        <f t="shared" si="6"/>
        <v>0</v>
      </c>
      <c r="P18" s="111">
        <f t="shared" si="10"/>
        <v>0</v>
      </c>
      <c r="Q18" s="112">
        <v>321.51</v>
      </c>
      <c r="R18" s="40">
        <f t="shared" si="11"/>
        <v>0</v>
      </c>
      <c r="S18" s="90">
        <f t="shared" si="7"/>
        <v>0</v>
      </c>
      <c r="T18" s="17"/>
    </row>
    <row r="19" spans="1:20" ht="23.25" x14ac:dyDescent="0.35">
      <c r="A19" s="8">
        <v>7</v>
      </c>
      <c r="B19" s="12">
        <v>173.21</v>
      </c>
      <c r="C19" s="12">
        <f t="shared" si="0"/>
        <v>2.0000000000010232E-2</v>
      </c>
      <c r="D19" s="90">
        <f t="shared" si="8"/>
        <v>280.00000000014325</v>
      </c>
      <c r="E19" s="12">
        <v>92.19</v>
      </c>
      <c r="F19" s="12">
        <f t="shared" si="1"/>
        <v>9.9999999999909051E-3</v>
      </c>
      <c r="G19" s="90">
        <f t="shared" si="2"/>
        <v>139.99999999987267</v>
      </c>
      <c r="H19" s="112">
        <v>0.72</v>
      </c>
      <c r="I19" s="40">
        <f t="shared" si="3"/>
        <v>0</v>
      </c>
      <c r="J19" s="90">
        <f t="shared" si="9"/>
        <v>0</v>
      </c>
      <c r="K19" s="112">
        <v>0.28000000000000003</v>
      </c>
      <c r="L19" s="40">
        <f t="shared" si="4"/>
        <v>0</v>
      </c>
      <c r="M19" s="111">
        <f t="shared" si="5"/>
        <v>0</v>
      </c>
      <c r="N19" s="112">
        <v>545.53</v>
      </c>
      <c r="O19" s="40">
        <f t="shared" si="6"/>
        <v>0</v>
      </c>
      <c r="P19" s="111">
        <f t="shared" si="10"/>
        <v>0</v>
      </c>
      <c r="Q19" s="112">
        <v>321.51</v>
      </c>
      <c r="R19" s="40">
        <f t="shared" si="11"/>
        <v>0</v>
      </c>
      <c r="S19" s="90">
        <f t="shared" si="7"/>
        <v>0</v>
      </c>
      <c r="T19" s="17"/>
    </row>
    <row r="20" spans="1:20" ht="23.25" x14ac:dyDescent="0.35">
      <c r="A20" s="8">
        <v>8</v>
      </c>
      <c r="B20" s="12">
        <v>173.28</v>
      </c>
      <c r="C20" s="12">
        <f t="shared" si="0"/>
        <v>6.9999999999993179E-2</v>
      </c>
      <c r="D20" s="90">
        <f t="shared" si="8"/>
        <v>979.9999999999045</v>
      </c>
      <c r="E20" s="12">
        <v>92.22</v>
      </c>
      <c r="F20" s="12">
        <f t="shared" si="1"/>
        <v>3.0000000000001137E-2</v>
      </c>
      <c r="G20" s="90">
        <f t="shared" si="2"/>
        <v>420.00000000001592</v>
      </c>
      <c r="H20" s="112">
        <v>0.72</v>
      </c>
      <c r="I20" s="40">
        <f t="shared" si="3"/>
        <v>0</v>
      </c>
      <c r="J20" s="90">
        <f t="shared" si="9"/>
        <v>0</v>
      </c>
      <c r="K20" s="112">
        <v>0.28000000000000003</v>
      </c>
      <c r="L20" s="40">
        <f t="shared" si="4"/>
        <v>0</v>
      </c>
      <c r="M20" s="111">
        <f t="shared" si="5"/>
        <v>0</v>
      </c>
      <c r="N20" s="112">
        <v>545.54</v>
      </c>
      <c r="O20" s="40">
        <f t="shared" si="6"/>
        <v>9.9999999999909051E-3</v>
      </c>
      <c r="P20" s="111">
        <f t="shared" si="10"/>
        <v>209.99999999980901</v>
      </c>
      <c r="Q20" s="112">
        <v>321.51</v>
      </c>
      <c r="R20" s="40">
        <f t="shared" si="11"/>
        <v>0</v>
      </c>
      <c r="S20" s="90">
        <f t="shared" si="7"/>
        <v>0</v>
      </c>
      <c r="T20" s="17"/>
    </row>
    <row r="21" spans="1:20" ht="23.25" x14ac:dyDescent="0.35">
      <c r="A21" s="8">
        <v>9</v>
      </c>
      <c r="B21" s="12">
        <v>173.34</v>
      </c>
      <c r="C21" s="12">
        <f t="shared" si="0"/>
        <v>6.0000000000002274E-2</v>
      </c>
      <c r="D21" s="90">
        <f t="shared" si="8"/>
        <v>840.00000000003183</v>
      </c>
      <c r="E21" s="12">
        <v>92.25</v>
      </c>
      <c r="F21" s="12">
        <f t="shared" si="1"/>
        <v>3.0000000000001137E-2</v>
      </c>
      <c r="G21" s="90">
        <f t="shared" si="2"/>
        <v>420.00000000001592</v>
      </c>
      <c r="H21" s="112">
        <v>0.72</v>
      </c>
      <c r="I21" s="40">
        <f t="shared" si="3"/>
        <v>0</v>
      </c>
      <c r="J21" s="90">
        <f t="shared" si="9"/>
        <v>0</v>
      </c>
      <c r="K21" s="112">
        <v>0.28000000000000003</v>
      </c>
      <c r="L21" s="40">
        <f t="shared" si="4"/>
        <v>0</v>
      </c>
      <c r="M21" s="111">
        <f t="shared" si="5"/>
        <v>0</v>
      </c>
      <c r="N21" s="112">
        <v>545.54</v>
      </c>
      <c r="O21" s="40">
        <f t="shared" si="6"/>
        <v>0</v>
      </c>
      <c r="P21" s="111">
        <f t="shared" si="10"/>
        <v>0</v>
      </c>
      <c r="Q21" s="112">
        <v>321.51</v>
      </c>
      <c r="R21" s="40">
        <f t="shared" si="11"/>
        <v>0</v>
      </c>
      <c r="S21" s="90">
        <f t="shared" si="7"/>
        <v>0</v>
      </c>
      <c r="T21" s="17"/>
    </row>
    <row r="22" spans="1:20" ht="23.25" x14ac:dyDescent="0.35">
      <c r="A22" s="8">
        <v>10</v>
      </c>
      <c r="B22" s="12">
        <v>173.39</v>
      </c>
      <c r="C22" s="12">
        <f t="shared" si="0"/>
        <v>4.9999999999982947E-2</v>
      </c>
      <c r="D22" s="90">
        <f t="shared" si="8"/>
        <v>699.99999999976126</v>
      </c>
      <c r="E22" s="12">
        <v>92.29</v>
      </c>
      <c r="F22" s="12">
        <f t="shared" si="1"/>
        <v>4.0000000000006253E-2</v>
      </c>
      <c r="G22" s="90">
        <f t="shared" si="2"/>
        <v>560.00000000008754</v>
      </c>
      <c r="H22" s="112">
        <v>0.72</v>
      </c>
      <c r="I22" s="40">
        <f t="shared" si="3"/>
        <v>0</v>
      </c>
      <c r="J22" s="90">
        <f t="shared" si="9"/>
        <v>0</v>
      </c>
      <c r="K22" s="112">
        <v>0.28000000000000003</v>
      </c>
      <c r="L22" s="40">
        <f t="shared" si="4"/>
        <v>0</v>
      </c>
      <c r="M22" s="111">
        <f t="shared" si="5"/>
        <v>0</v>
      </c>
      <c r="N22" s="112">
        <v>545.54</v>
      </c>
      <c r="O22" s="40">
        <f t="shared" si="6"/>
        <v>0</v>
      </c>
      <c r="P22" s="111">
        <f t="shared" si="10"/>
        <v>0</v>
      </c>
      <c r="Q22" s="112">
        <v>321.51</v>
      </c>
      <c r="R22" s="40">
        <f t="shared" si="11"/>
        <v>0</v>
      </c>
      <c r="S22" s="90">
        <f t="shared" si="7"/>
        <v>0</v>
      </c>
      <c r="T22" s="17"/>
    </row>
    <row r="23" spans="1:20" ht="23.25" x14ac:dyDescent="0.35">
      <c r="A23" s="8">
        <v>11</v>
      </c>
      <c r="B23" s="12">
        <v>173.43</v>
      </c>
      <c r="C23" s="12">
        <f t="shared" si="0"/>
        <v>4.0000000000020464E-2</v>
      </c>
      <c r="D23" s="90">
        <f t="shared" si="8"/>
        <v>560.00000000028649</v>
      </c>
      <c r="E23" s="12">
        <v>92.32</v>
      </c>
      <c r="F23" s="12">
        <f t="shared" si="1"/>
        <v>2.9999999999986926E-2</v>
      </c>
      <c r="G23" s="90">
        <f t="shared" si="2"/>
        <v>419.99999999981696</v>
      </c>
      <c r="H23" s="112">
        <v>0.72</v>
      </c>
      <c r="I23" s="40">
        <f t="shared" si="3"/>
        <v>0</v>
      </c>
      <c r="J23" s="90">
        <f t="shared" si="9"/>
        <v>0</v>
      </c>
      <c r="K23" s="112">
        <v>0.28000000000000003</v>
      </c>
      <c r="L23" s="40">
        <f t="shared" si="4"/>
        <v>0</v>
      </c>
      <c r="M23" s="111">
        <f t="shared" si="5"/>
        <v>0</v>
      </c>
      <c r="N23" s="112">
        <v>545.54</v>
      </c>
      <c r="O23" s="40">
        <f t="shared" si="6"/>
        <v>0</v>
      </c>
      <c r="P23" s="111">
        <f t="shared" si="10"/>
        <v>0</v>
      </c>
      <c r="Q23" s="112">
        <v>321.51</v>
      </c>
      <c r="R23" s="40">
        <f t="shared" si="11"/>
        <v>0</v>
      </c>
      <c r="S23" s="90">
        <f t="shared" si="7"/>
        <v>0</v>
      </c>
      <c r="T23" s="17"/>
    </row>
    <row r="24" spans="1:20" ht="23.25" x14ac:dyDescent="0.35">
      <c r="A24" s="8">
        <v>12</v>
      </c>
      <c r="B24" s="12">
        <v>173.47</v>
      </c>
      <c r="C24" s="12">
        <f t="shared" si="0"/>
        <v>3.9999999999992042E-2</v>
      </c>
      <c r="D24" s="90">
        <f t="shared" si="8"/>
        <v>559.99999999988859</v>
      </c>
      <c r="E24" s="12">
        <v>92.35</v>
      </c>
      <c r="F24" s="12">
        <f t="shared" si="1"/>
        <v>3.0000000000001137E-2</v>
      </c>
      <c r="G24" s="90">
        <f t="shared" si="2"/>
        <v>420.00000000001592</v>
      </c>
      <c r="H24" s="112">
        <v>0.72</v>
      </c>
      <c r="I24" s="40">
        <f t="shared" si="3"/>
        <v>0</v>
      </c>
      <c r="J24" s="90">
        <f t="shared" si="9"/>
        <v>0</v>
      </c>
      <c r="K24" s="112">
        <v>0.28000000000000003</v>
      </c>
      <c r="L24" s="40">
        <f t="shared" si="4"/>
        <v>0</v>
      </c>
      <c r="M24" s="111">
        <f t="shared" si="5"/>
        <v>0</v>
      </c>
      <c r="N24" s="112">
        <v>545.54</v>
      </c>
      <c r="O24" s="40">
        <f t="shared" si="6"/>
        <v>0</v>
      </c>
      <c r="P24" s="111">
        <f t="shared" si="10"/>
        <v>0</v>
      </c>
      <c r="Q24" s="112">
        <v>321.51</v>
      </c>
      <c r="R24" s="40">
        <f t="shared" si="11"/>
        <v>0</v>
      </c>
      <c r="S24" s="90">
        <f t="shared" si="7"/>
        <v>0</v>
      </c>
      <c r="T24" s="17"/>
    </row>
    <row r="25" spans="1:20" ht="23.25" x14ac:dyDescent="0.35">
      <c r="A25" s="8">
        <v>13</v>
      </c>
      <c r="B25" s="12">
        <v>173.53</v>
      </c>
      <c r="C25" s="12">
        <f t="shared" si="0"/>
        <v>6.0000000000002274E-2</v>
      </c>
      <c r="D25" s="90">
        <f t="shared" si="8"/>
        <v>840.00000000003183</v>
      </c>
      <c r="E25" s="12">
        <v>92.38</v>
      </c>
      <c r="F25" s="12">
        <f t="shared" si="1"/>
        <v>3.0000000000001137E-2</v>
      </c>
      <c r="G25" s="90">
        <f t="shared" si="2"/>
        <v>420.00000000001592</v>
      </c>
      <c r="H25" s="112">
        <v>0.72</v>
      </c>
      <c r="I25" s="40">
        <f t="shared" si="3"/>
        <v>0</v>
      </c>
      <c r="J25" s="90">
        <f t="shared" si="9"/>
        <v>0</v>
      </c>
      <c r="K25" s="112">
        <v>0.28000000000000003</v>
      </c>
      <c r="L25" s="40">
        <f t="shared" si="4"/>
        <v>0</v>
      </c>
      <c r="M25" s="111">
        <f t="shared" si="5"/>
        <v>0</v>
      </c>
      <c r="N25" s="112">
        <v>545.54</v>
      </c>
      <c r="O25" s="40">
        <f t="shared" si="6"/>
        <v>0</v>
      </c>
      <c r="P25" s="111">
        <f t="shared" si="10"/>
        <v>0</v>
      </c>
      <c r="Q25" s="112">
        <v>321.51</v>
      </c>
      <c r="R25" s="40">
        <f t="shared" si="11"/>
        <v>0</v>
      </c>
      <c r="S25" s="90">
        <f t="shared" si="7"/>
        <v>0</v>
      </c>
      <c r="T25" s="17"/>
    </row>
    <row r="26" spans="1:20" ht="23.25" x14ac:dyDescent="0.35">
      <c r="A26" s="8">
        <v>14</v>
      </c>
      <c r="B26" s="12">
        <v>173.56</v>
      </c>
      <c r="C26" s="12">
        <f t="shared" si="0"/>
        <v>3.0000000000001137E-2</v>
      </c>
      <c r="D26" s="90">
        <f t="shared" si="8"/>
        <v>420.00000000001592</v>
      </c>
      <c r="E26" s="12">
        <v>92.41</v>
      </c>
      <c r="F26" s="12">
        <f t="shared" si="1"/>
        <v>3.0000000000001137E-2</v>
      </c>
      <c r="G26" s="90">
        <f t="shared" si="2"/>
        <v>420.00000000001592</v>
      </c>
      <c r="H26" s="112">
        <v>0.72</v>
      </c>
      <c r="I26" s="40">
        <f t="shared" si="3"/>
        <v>0</v>
      </c>
      <c r="J26" s="90">
        <f t="shared" si="9"/>
        <v>0</v>
      </c>
      <c r="K26" s="112">
        <v>0.28000000000000003</v>
      </c>
      <c r="L26" s="40">
        <f t="shared" si="4"/>
        <v>0</v>
      </c>
      <c r="M26" s="111">
        <f t="shared" si="5"/>
        <v>0</v>
      </c>
      <c r="N26" s="112">
        <v>545.54</v>
      </c>
      <c r="O26" s="40">
        <f t="shared" si="6"/>
        <v>0</v>
      </c>
      <c r="P26" s="111">
        <f t="shared" si="10"/>
        <v>0</v>
      </c>
      <c r="Q26" s="112">
        <v>321.51</v>
      </c>
      <c r="R26" s="40">
        <f t="shared" si="11"/>
        <v>0</v>
      </c>
      <c r="S26" s="90">
        <f t="shared" si="7"/>
        <v>0</v>
      </c>
      <c r="T26" s="17"/>
    </row>
    <row r="27" spans="1:20" ht="23.25" x14ac:dyDescent="0.35">
      <c r="A27" s="8">
        <v>15</v>
      </c>
      <c r="B27" s="12">
        <v>173.61</v>
      </c>
      <c r="C27" s="12">
        <f t="shared" si="0"/>
        <v>5.0000000000011369E-2</v>
      </c>
      <c r="D27" s="90">
        <f t="shared" si="8"/>
        <v>700.00000000015916</v>
      </c>
      <c r="E27" s="12">
        <v>92.44</v>
      </c>
      <c r="F27" s="12">
        <f t="shared" si="1"/>
        <v>3.0000000000001137E-2</v>
      </c>
      <c r="G27" s="90">
        <f t="shared" si="2"/>
        <v>420.00000000001592</v>
      </c>
      <c r="H27" s="112">
        <v>0.72</v>
      </c>
      <c r="I27" s="40">
        <f t="shared" si="3"/>
        <v>0</v>
      </c>
      <c r="J27" s="90">
        <f t="shared" si="9"/>
        <v>0</v>
      </c>
      <c r="K27" s="112">
        <v>0.28000000000000003</v>
      </c>
      <c r="L27" s="40">
        <f t="shared" si="4"/>
        <v>0</v>
      </c>
      <c r="M27" s="111">
        <f t="shared" si="5"/>
        <v>0</v>
      </c>
      <c r="N27" s="112">
        <v>545.54</v>
      </c>
      <c r="O27" s="40">
        <f t="shared" si="6"/>
        <v>0</v>
      </c>
      <c r="P27" s="111">
        <f t="shared" si="10"/>
        <v>0</v>
      </c>
      <c r="Q27" s="112">
        <v>321.51</v>
      </c>
      <c r="R27" s="40">
        <f t="shared" si="11"/>
        <v>0</v>
      </c>
      <c r="S27" s="90">
        <f t="shared" si="7"/>
        <v>0</v>
      </c>
      <c r="T27" s="17"/>
    </row>
    <row r="28" spans="1:20" ht="23.25" x14ac:dyDescent="0.35">
      <c r="A28" s="8">
        <v>16</v>
      </c>
      <c r="B28" s="12">
        <v>173.67</v>
      </c>
      <c r="C28" s="12">
        <f t="shared" si="0"/>
        <v>5.9999999999973852E-2</v>
      </c>
      <c r="D28" s="90">
        <f t="shared" si="8"/>
        <v>839.99999999963393</v>
      </c>
      <c r="E28" s="12">
        <v>92.48</v>
      </c>
      <c r="F28" s="12">
        <f t="shared" si="1"/>
        <v>4.0000000000006253E-2</v>
      </c>
      <c r="G28" s="90">
        <f t="shared" si="2"/>
        <v>560.00000000008754</v>
      </c>
      <c r="H28" s="112">
        <v>0.72</v>
      </c>
      <c r="I28" s="40">
        <f t="shared" si="3"/>
        <v>0</v>
      </c>
      <c r="J28" s="90">
        <f t="shared" si="9"/>
        <v>0</v>
      </c>
      <c r="K28" s="112">
        <v>0.28000000000000003</v>
      </c>
      <c r="L28" s="40">
        <f t="shared" si="4"/>
        <v>0</v>
      </c>
      <c r="M28" s="111">
        <f t="shared" si="5"/>
        <v>0</v>
      </c>
      <c r="N28" s="112">
        <v>545.54</v>
      </c>
      <c r="O28" s="40">
        <f t="shared" si="6"/>
        <v>0</v>
      </c>
      <c r="P28" s="111">
        <f t="shared" si="10"/>
        <v>0</v>
      </c>
      <c r="Q28" s="112">
        <v>321.51</v>
      </c>
      <c r="R28" s="40">
        <f t="shared" si="11"/>
        <v>0</v>
      </c>
      <c r="S28" s="90">
        <f t="shared" si="7"/>
        <v>0</v>
      </c>
      <c r="T28" s="17"/>
    </row>
    <row r="29" spans="1:20" ht="23.25" x14ac:dyDescent="0.35">
      <c r="A29" s="8">
        <v>17</v>
      </c>
      <c r="B29" s="12">
        <v>173.72</v>
      </c>
      <c r="C29" s="12">
        <f t="shared" si="0"/>
        <v>5.0000000000011369E-2</v>
      </c>
      <c r="D29" s="90">
        <f t="shared" si="8"/>
        <v>700.00000000015916</v>
      </c>
      <c r="E29" s="12">
        <v>92.51</v>
      </c>
      <c r="F29" s="12">
        <f t="shared" si="1"/>
        <v>3.0000000000001137E-2</v>
      </c>
      <c r="G29" s="90">
        <f t="shared" si="2"/>
        <v>420.00000000001592</v>
      </c>
      <c r="H29" s="112">
        <v>0.72</v>
      </c>
      <c r="I29" s="40">
        <f t="shared" si="3"/>
        <v>0</v>
      </c>
      <c r="J29" s="90">
        <f t="shared" si="9"/>
        <v>0</v>
      </c>
      <c r="K29" s="112">
        <v>0.28000000000000003</v>
      </c>
      <c r="L29" s="40">
        <f t="shared" si="4"/>
        <v>0</v>
      </c>
      <c r="M29" s="111">
        <f t="shared" si="5"/>
        <v>0</v>
      </c>
      <c r="N29" s="112">
        <v>545.54</v>
      </c>
      <c r="O29" s="40">
        <f t="shared" si="6"/>
        <v>0</v>
      </c>
      <c r="P29" s="111">
        <f t="shared" si="10"/>
        <v>0</v>
      </c>
      <c r="Q29" s="112">
        <v>321.51</v>
      </c>
      <c r="R29" s="40">
        <f t="shared" si="11"/>
        <v>0</v>
      </c>
      <c r="S29" s="90">
        <f t="shared" si="7"/>
        <v>0</v>
      </c>
      <c r="T29" s="17"/>
    </row>
    <row r="30" spans="1:20" ht="23.25" x14ac:dyDescent="0.35">
      <c r="A30" s="8">
        <v>18</v>
      </c>
      <c r="B30" s="12">
        <v>173.76</v>
      </c>
      <c r="C30" s="12">
        <f t="shared" si="0"/>
        <v>3.9999999999992042E-2</v>
      </c>
      <c r="D30" s="90">
        <f t="shared" si="8"/>
        <v>559.99999999988859</v>
      </c>
      <c r="E30" s="12">
        <v>92.53</v>
      </c>
      <c r="F30" s="12">
        <f t="shared" si="1"/>
        <v>1.9999999999996021E-2</v>
      </c>
      <c r="G30" s="90">
        <f t="shared" si="2"/>
        <v>279.99999999994429</v>
      </c>
      <c r="H30" s="112">
        <v>0.72</v>
      </c>
      <c r="I30" s="40">
        <f t="shared" si="3"/>
        <v>0</v>
      </c>
      <c r="J30" s="90">
        <f t="shared" si="9"/>
        <v>0</v>
      </c>
      <c r="K30" s="112">
        <v>0.28000000000000003</v>
      </c>
      <c r="L30" s="40">
        <f t="shared" si="4"/>
        <v>0</v>
      </c>
      <c r="M30" s="111">
        <f t="shared" si="5"/>
        <v>0</v>
      </c>
      <c r="N30" s="112">
        <v>545.54</v>
      </c>
      <c r="O30" s="40">
        <f t="shared" si="6"/>
        <v>0</v>
      </c>
      <c r="P30" s="111">
        <f t="shared" si="10"/>
        <v>0</v>
      </c>
      <c r="Q30" s="112">
        <v>321.51</v>
      </c>
      <c r="R30" s="40">
        <f t="shared" si="11"/>
        <v>0</v>
      </c>
      <c r="S30" s="90">
        <f t="shared" si="7"/>
        <v>0</v>
      </c>
      <c r="T30" s="17"/>
    </row>
    <row r="31" spans="1:20" ht="23.25" x14ac:dyDescent="0.35">
      <c r="A31" s="8">
        <v>19</v>
      </c>
      <c r="B31" s="12">
        <v>173.82</v>
      </c>
      <c r="C31" s="12">
        <f t="shared" si="0"/>
        <v>6.0000000000002274E-2</v>
      </c>
      <c r="D31" s="90">
        <f t="shared" si="8"/>
        <v>840.00000000003183</v>
      </c>
      <c r="E31" s="12">
        <v>92.56</v>
      </c>
      <c r="F31" s="12">
        <f t="shared" si="1"/>
        <v>3.0000000000001137E-2</v>
      </c>
      <c r="G31" s="90">
        <f t="shared" si="2"/>
        <v>420.00000000001592</v>
      </c>
      <c r="H31" s="112">
        <v>0.72</v>
      </c>
      <c r="I31" s="40">
        <f t="shared" si="3"/>
        <v>0</v>
      </c>
      <c r="J31" s="90">
        <f t="shared" si="9"/>
        <v>0</v>
      </c>
      <c r="K31" s="112">
        <v>0.28000000000000003</v>
      </c>
      <c r="L31" s="40">
        <f t="shared" si="4"/>
        <v>0</v>
      </c>
      <c r="M31" s="111">
        <f t="shared" si="5"/>
        <v>0</v>
      </c>
      <c r="N31" s="112">
        <v>545.54</v>
      </c>
      <c r="O31" s="40">
        <f t="shared" si="6"/>
        <v>0</v>
      </c>
      <c r="P31" s="111">
        <f t="shared" si="10"/>
        <v>0</v>
      </c>
      <c r="Q31" s="112">
        <v>321.51</v>
      </c>
      <c r="R31" s="40">
        <f t="shared" si="11"/>
        <v>0</v>
      </c>
      <c r="S31" s="90">
        <f t="shared" si="7"/>
        <v>0</v>
      </c>
      <c r="T31" s="17"/>
    </row>
    <row r="32" spans="1:20" ht="23.25" x14ac:dyDescent="0.35">
      <c r="A32" s="8">
        <v>20</v>
      </c>
      <c r="B32" s="12">
        <v>173.88</v>
      </c>
      <c r="C32" s="12">
        <f t="shared" si="0"/>
        <v>6.0000000000002274E-2</v>
      </c>
      <c r="D32" s="90">
        <f t="shared" si="8"/>
        <v>840.00000000003183</v>
      </c>
      <c r="E32" s="12">
        <v>92.59</v>
      </c>
      <c r="F32" s="12">
        <f t="shared" si="1"/>
        <v>3.0000000000001137E-2</v>
      </c>
      <c r="G32" s="90">
        <f t="shared" si="2"/>
        <v>420.00000000001592</v>
      </c>
      <c r="H32" s="112">
        <v>0.72</v>
      </c>
      <c r="I32" s="40">
        <f t="shared" si="3"/>
        <v>0</v>
      </c>
      <c r="J32" s="90">
        <f t="shared" si="9"/>
        <v>0</v>
      </c>
      <c r="K32" s="112">
        <v>0.28000000000000003</v>
      </c>
      <c r="L32" s="40">
        <f t="shared" si="4"/>
        <v>0</v>
      </c>
      <c r="M32" s="111">
        <f t="shared" si="5"/>
        <v>0</v>
      </c>
      <c r="N32" s="112">
        <v>545.54</v>
      </c>
      <c r="O32" s="40">
        <f t="shared" si="6"/>
        <v>0</v>
      </c>
      <c r="P32" s="111">
        <f t="shared" si="10"/>
        <v>0</v>
      </c>
      <c r="Q32" s="112">
        <v>321.51</v>
      </c>
      <c r="R32" s="40">
        <f t="shared" si="11"/>
        <v>0</v>
      </c>
      <c r="S32" s="90">
        <f t="shared" si="7"/>
        <v>0</v>
      </c>
      <c r="T32" s="17"/>
    </row>
    <row r="33" spans="1:20" ht="23.25" x14ac:dyDescent="0.35">
      <c r="A33" s="8">
        <v>21</v>
      </c>
      <c r="B33" s="12">
        <v>173.93</v>
      </c>
      <c r="C33" s="12">
        <f t="shared" si="0"/>
        <v>5.0000000000011369E-2</v>
      </c>
      <c r="D33" s="90">
        <f t="shared" si="8"/>
        <v>700.00000000015916</v>
      </c>
      <c r="E33" s="12">
        <v>92.61</v>
      </c>
      <c r="F33" s="12">
        <f t="shared" si="1"/>
        <v>1.9999999999996021E-2</v>
      </c>
      <c r="G33" s="90">
        <f t="shared" si="2"/>
        <v>279.99999999994429</v>
      </c>
      <c r="H33" s="112">
        <v>0.72</v>
      </c>
      <c r="I33" s="40">
        <f t="shared" si="3"/>
        <v>0</v>
      </c>
      <c r="J33" s="90">
        <f t="shared" si="9"/>
        <v>0</v>
      </c>
      <c r="K33" s="112">
        <v>0.28000000000000003</v>
      </c>
      <c r="L33" s="40">
        <f t="shared" si="4"/>
        <v>0</v>
      </c>
      <c r="M33" s="111">
        <f t="shared" si="5"/>
        <v>0</v>
      </c>
      <c r="N33" s="112">
        <v>545.54</v>
      </c>
      <c r="O33" s="40">
        <f t="shared" si="6"/>
        <v>0</v>
      </c>
      <c r="P33" s="111">
        <f t="shared" si="10"/>
        <v>0</v>
      </c>
      <c r="Q33" s="112">
        <v>321.51</v>
      </c>
      <c r="R33" s="40">
        <f t="shared" si="11"/>
        <v>0</v>
      </c>
      <c r="S33" s="90">
        <f t="shared" si="7"/>
        <v>0</v>
      </c>
      <c r="T33" s="17"/>
    </row>
    <row r="34" spans="1:20" ht="23.25" x14ac:dyDescent="0.35">
      <c r="A34" s="8">
        <v>22</v>
      </c>
      <c r="B34" s="12">
        <v>173.98</v>
      </c>
      <c r="C34" s="12">
        <f t="shared" si="0"/>
        <v>4.9999999999982947E-2</v>
      </c>
      <c r="D34" s="90">
        <f t="shared" si="8"/>
        <v>699.99999999976126</v>
      </c>
      <c r="E34" s="12">
        <v>92.63</v>
      </c>
      <c r="F34" s="12">
        <f t="shared" si="1"/>
        <v>1.9999999999996021E-2</v>
      </c>
      <c r="G34" s="90">
        <f t="shared" si="2"/>
        <v>279.99999999994429</v>
      </c>
      <c r="H34" s="112">
        <v>0.72</v>
      </c>
      <c r="I34" s="40">
        <f t="shared" si="3"/>
        <v>0</v>
      </c>
      <c r="J34" s="90">
        <f t="shared" si="9"/>
        <v>0</v>
      </c>
      <c r="K34" s="112">
        <v>0.28000000000000003</v>
      </c>
      <c r="L34" s="40">
        <f t="shared" si="4"/>
        <v>0</v>
      </c>
      <c r="M34" s="111">
        <f t="shared" si="5"/>
        <v>0</v>
      </c>
      <c r="N34" s="112">
        <v>545.54</v>
      </c>
      <c r="O34" s="40">
        <f t="shared" si="6"/>
        <v>0</v>
      </c>
      <c r="P34" s="111">
        <f t="shared" si="10"/>
        <v>0</v>
      </c>
      <c r="Q34" s="112">
        <v>321.51</v>
      </c>
      <c r="R34" s="40">
        <f t="shared" si="11"/>
        <v>0</v>
      </c>
      <c r="S34" s="90">
        <f t="shared" si="7"/>
        <v>0</v>
      </c>
      <c r="T34" s="17"/>
    </row>
    <row r="35" spans="1:20" ht="23.25" x14ac:dyDescent="0.35">
      <c r="A35" s="8">
        <v>23</v>
      </c>
      <c r="B35" s="12">
        <v>174</v>
      </c>
      <c r="C35" s="12">
        <f t="shared" si="0"/>
        <v>2.0000000000010232E-2</v>
      </c>
      <c r="D35" s="90">
        <f t="shared" si="8"/>
        <v>280.00000000014325</v>
      </c>
      <c r="E35" s="12">
        <v>92.65</v>
      </c>
      <c r="F35" s="12">
        <f t="shared" si="1"/>
        <v>2.0000000000010232E-2</v>
      </c>
      <c r="G35" s="90">
        <f t="shared" si="2"/>
        <v>280.00000000014325</v>
      </c>
      <c r="H35" s="112">
        <v>0.72</v>
      </c>
      <c r="I35" s="40">
        <f t="shared" si="3"/>
        <v>0</v>
      </c>
      <c r="J35" s="90">
        <f t="shared" si="9"/>
        <v>0</v>
      </c>
      <c r="K35" s="112">
        <v>0.28000000000000003</v>
      </c>
      <c r="L35" s="40">
        <f t="shared" si="4"/>
        <v>0</v>
      </c>
      <c r="M35" s="111">
        <f t="shared" si="5"/>
        <v>0</v>
      </c>
      <c r="N35" s="112">
        <v>545.54</v>
      </c>
      <c r="O35" s="40">
        <f t="shared" si="6"/>
        <v>0</v>
      </c>
      <c r="P35" s="111">
        <f t="shared" si="10"/>
        <v>0</v>
      </c>
      <c r="Q35" s="112">
        <v>321.51</v>
      </c>
      <c r="R35" s="40">
        <f t="shared" si="11"/>
        <v>0</v>
      </c>
      <c r="S35" s="90">
        <f t="shared" si="7"/>
        <v>0</v>
      </c>
      <c r="T35" s="17"/>
    </row>
    <row r="36" spans="1:20" ht="23.25" x14ac:dyDescent="0.35">
      <c r="A36" s="8">
        <v>24</v>
      </c>
      <c r="B36" s="12">
        <v>174.02</v>
      </c>
      <c r="C36" s="12">
        <f t="shared" si="0"/>
        <v>2.0000000000010232E-2</v>
      </c>
      <c r="D36" s="90">
        <f t="shared" si="8"/>
        <v>280.00000000014325</v>
      </c>
      <c r="E36" s="12">
        <v>92.67</v>
      </c>
      <c r="F36" s="12">
        <f t="shared" si="1"/>
        <v>1.9999999999996021E-2</v>
      </c>
      <c r="G36" s="90">
        <f t="shared" si="2"/>
        <v>279.99999999994429</v>
      </c>
      <c r="H36" s="112">
        <v>0.72</v>
      </c>
      <c r="I36" s="40">
        <f t="shared" si="3"/>
        <v>0</v>
      </c>
      <c r="J36" s="90">
        <f t="shared" si="9"/>
        <v>0</v>
      </c>
      <c r="K36" s="112">
        <v>0.28000000000000003</v>
      </c>
      <c r="L36" s="40">
        <f t="shared" si="4"/>
        <v>0</v>
      </c>
      <c r="M36" s="111">
        <f t="shared" si="5"/>
        <v>0</v>
      </c>
      <c r="N36" s="112">
        <v>545.54</v>
      </c>
      <c r="O36" s="40">
        <f t="shared" si="6"/>
        <v>0</v>
      </c>
      <c r="P36" s="111">
        <f t="shared" si="10"/>
        <v>0</v>
      </c>
      <c r="Q36" s="112">
        <v>321.51</v>
      </c>
      <c r="R36" s="40" t="s">
        <v>58</v>
      </c>
      <c r="S36" s="90">
        <f t="shared" si="7"/>
        <v>0</v>
      </c>
      <c r="T36" s="17"/>
    </row>
    <row r="37" spans="1:20" ht="23.25" x14ac:dyDescent="0.35">
      <c r="A37" s="3"/>
      <c r="B37" s="12"/>
      <c r="C37" s="45"/>
      <c r="D37" s="45">
        <f>SUM(D13:D36)</f>
        <v>13720.000000000256</v>
      </c>
      <c r="E37" s="45"/>
      <c r="F37" s="45"/>
      <c r="G37" s="45">
        <f>SUM(G13:G36)</f>
        <v>8260.0000000000491</v>
      </c>
      <c r="H37" s="93"/>
      <c r="I37" s="93"/>
      <c r="J37" s="93">
        <f>SUM(J13:J36)</f>
        <v>0</v>
      </c>
      <c r="K37" s="93"/>
      <c r="L37" s="93"/>
      <c r="M37" s="93">
        <f>SUM(M13:M36)</f>
        <v>0</v>
      </c>
      <c r="N37" s="116"/>
      <c r="O37" s="93"/>
      <c r="P37" s="93">
        <f>SUM(P13:P36)</f>
        <v>209.99999999980901</v>
      </c>
      <c r="Q37" s="93"/>
      <c r="R37" s="93"/>
      <c r="S37" s="93">
        <f>SUM(S13:S36)</f>
        <v>0</v>
      </c>
      <c r="T37" s="15"/>
    </row>
    <row r="38" spans="1:20" x14ac:dyDescent="0.2">
      <c r="T38" s="4"/>
    </row>
    <row r="39" spans="1:20" x14ac:dyDescent="0.2">
      <c r="A39" t="s">
        <v>51</v>
      </c>
      <c r="T39" s="4"/>
    </row>
  </sheetData>
  <customSheetViews>
    <customSheetView guid="{A3A6D6B5-A84A-448E-9BD9-C1379922F7DE}" scale="85" showPageBreaks="1" topLeftCell="A4">
      <selection activeCell="K13" sqref="K13:K36"/>
      <pageMargins left="0.11811023622047245" right="0.11811023622047245" top="0.35433070866141736" bottom="0.35433070866141736" header="0.31496062992125984" footer="0.31496062992125984"/>
      <pageSetup paperSize="9" scale="70" orientation="landscape" r:id="rId1"/>
    </customSheetView>
    <customSheetView guid="{42F0C0B8-6ACA-4F88-9885-BDFB1EB46129}" scale="85" topLeftCell="A4">
      <selection activeCell="K13" sqref="K13:K36"/>
      <pageMargins left="0.11811023622047245" right="0.11811023622047245" top="0.35433070866141736" bottom="0.35433070866141736" header="0.31496062992125984" footer="0.31496062992125984"/>
      <pageSetup paperSize="9" scale="70" orientation="landscape" r:id="rId2"/>
    </customSheetView>
  </customSheetViews>
  <pageMargins left="0.11811023622047245" right="0.11811023622047245" top="0.35433070866141736" bottom="0.35433070866141736" header="0.31496062992125984" footer="0.31496062992125984"/>
  <pageSetup paperSize="9" scale="70" orientation="landscape"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"/>
  <sheetViews>
    <sheetView topLeftCell="E1" zoomScaleNormal="100" workbookViewId="0">
      <selection activeCell="X27" sqref="X27"/>
    </sheetView>
  </sheetViews>
  <sheetFormatPr defaultRowHeight="12.75" x14ac:dyDescent="0.2"/>
  <cols>
    <col min="1" max="1" width="6.7109375" customWidth="1"/>
    <col min="2" max="2" width="8.42578125" customWidth="1"/>
    <col min="3" max="3" width="7.85546875" customWidth="1"/>
    <col min="4" max="4" width="8.7109375" customWidth="1"/>
    <col min="5" max="8" width="8.42578125" customWidth="1"/>
    <col min="9" max="9" width="8.5703125" customWidth="1"/>
    <col min="10" max="10" width="8.42578125" customWidth="1"/>
    <col min="11" max="11" width="8.28515625" customWidth="1"/>
    <col min="12" max="12" width="8.42578125" customWidth="1"/>
    <col min="13" max="13" width="8.140625" customWidth="1"/>
    <col min="14" max="14" width="8.28515625" customWidth="1"/>
    <col min="15" max="15" width="8.42578125" customWidth="1"/>
    <col min="16" max="16" width="8.28515625" customWidth="1"/>
    <col min="17" max="17" width="8.140625" customWidth="1"/>
    <col min="18" max="19" width="8.28515625" customWidth="1"/>
    <col min="20" max="20" width="8.140625" customWidth="1"/>
    <col min="21" max="22" width="8.42578125" customWidth="1"/>
    <col min="23" max="23" width="8.28515625" customWidth="1"/>
    <col min="24" max="24" width="8.42578125" customWidth="1"/>
    <col min="25" max="25" width="8.28515625" customWidth="1"/>
  </cols>
  <sheetData>
    <row r="1" spans="1:25" ht="20.25" x14ac:dyDescent="0.3">
      <c r="L1" s="126" t="s">
        <v>59</v>
      </c>
    </row>
    <row r="2" spans="1:25" ht="20.25" x14ac:dyDescent="0.3">
      <c r="A2" s="35" t="s">
        <v>63</v>
      </c>
      <c r="B2" s="35"/>
      <c r="C2" s="35"/>
      <c r="D2" s="35"/>
      <c r="E2" s="35"/>
      <c r="F2" s="35"/>
      <c r="G2" s="35"/>
      <c r="H2" s="35"/>
      <c r="I2" s="35"/>
      <c r="J2" s="35"/>
      <c r="K2" s="35" t="s">
        <v>65</v>
      </c>
      <c r="L2" s="126"/>
      <c r="M2" s="126"/>
      <c r="N2" s="126"/>
      <c r="O2" s="126"/>
      <c r="P2" s="126"/>
      <c r="Q2" s="126"/>
      <c r="R2" s="126"/>
      <c r="S2" s="126"/>
      <c r="T2" s="35"/>
      <c r="U2" s="35"/>
      <c r="V2" s="35"/>
      <c r="W2" s="35"/>
    </row>
    <row r="3" spans="1:25" ht="18.75" x14ac:dyDescent="0.3">
      <c r="A3" s="36" t="s">
        <v>108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7"/>
      <c r="O3" s="37"/>
      <c r="P3" s="37"/>
      <c r="Q3" s="37"/>
      <c r="R3" s="37"/>
      <c r="S3" s="36"/>
      <c r="T3" s="36"/>
      <c r="U3" s="36"/>
      <c r="V3" s="36"/>
      <c r="W3" s="36"/>
    </row>
    <row r="4" spans="1:25" x14ac:dyDescent="0.2">
      <c r="A4" s="4"/>
      <c r="B4" s="4"/>
      <c r="C4" s="4"/>
      <c r="D4" s="4"/>
      <c r="E4" s="4"/>
      <c r="F4" s="4"/>
      <c r="G4" s="38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5" ht="14.25" x14ac:dyDescent="0.2">
      <c r="A5" s="13"/>
      <c r="B5" s="32"/>
      <c r="C5" s="33"/>
      <c r="D5" s="33" t="s">
        <v>93</v>
      </c>
      <c r="E5" s="33"/>
      <c r="F5" s="33"/>
      <c r="G5" s="34"/>
      <c r="H5" s="32"/>
      <c r="I5" s="33"/>
      <c r="J5" s="33" t="s">
        <v>93</v>
      </c>
      <c r="K5" s="33"/>
      <c r="L5" s="33"/>
      <c r="M5" s="34"/>
      <c r="N5" s="32"/>
      <c r="O5" s="33"/>
      <c r="P5" s="33" t="s">
        <v>97</v>
      </c>
      <c r="Q5" s="33"/>
      <c r="R5" s="33"/>
      <c r="S5" s="34"/>
      <c r="T5" s="32"/>
      <c r="U5" s="33"/>
      <c r="V5" s="33" t="s">
        <v>97</v>
      </c>
      <c r="W5" s="33"/>
      <c r="X5" s="33"/>
      <c r="Y5" s="34"/>
    </row>
    <row r="6" spans="1:25" x14ac:dyDescent="0.2">
      <c r="A6" s="6"/>
      <c r="B6" s="29" t="s">
        <v>94</v>
      </c>
      <c r="C6" s="30"/>
      <c r="D6" s="31"/>
      <c r="E6" s="29" t="s">
        <v>95</v>
      </c>
      <c r="F6" s="30"/>
      <c r="G6" s="31"/>
      <c r="H6" s="29" t="s">
        <v>96</v>
      </c>
      <c r="I6" s="29"/>
      <c r="J6" s="31"/>
      <c r="K6" s="29" t="s">
        <v>41</v>
      </c>
      <c r="L6" s="30"/>
      <c r="M6" s="31"/>
      <c r="N6" s="29" t="s">
        <v>94</v>
      </c>
      <c r="O6" s="30"/>
      <c r="P6" s="31"/>
      <c r="Q6" s="29" t="s">
        <v>95</v>
      </c>
      <c r="R6" s="30"/>
      <c r="S6" s="31"/>
      <c r="T6" s="29" t="s">
        <v>96</v>
      </c>
      <c r="U6" s="29"/>
      <c r="V6" s="31"/>
      <c r="W6" s="29" t="s">
        <v>41</v>
      </c>
      <c r="X6" s="30"/>
      <c r="Y6" s="31"/>
    </row>
    <row r="7" spans="1:25" x14ac:dyDescent="0.2">
      <c r="A7" s="10"/>
      <c r="B7" s="1"/>
      <c r="C7" s="2"/>
      <c r="D7" s="2">
        <v>7000</v>
      </c>
      <c r="E7" s="2"/>
      <c r="F7" s="2"/>
      <c r="G7" s="2"/>
      <c r="H7" s="1"/>
      <c r="I7" s="2"/>
      <c r="J7" s="2">
        <v>7000</v>
      </c>
      <c r="K7" s="2"/>
      <c r="L7" s="2"/>
      <c r="M7" s="2"/>
      <c r="N7" s="1"/>
      <c r="O7" s="2"/>
      <c r="P7" s="2">
        <v>7000</v>
      </c>
      <c r="Q7" s="2"/>
      <c r="R7" s="2"/>
      <c r="S7" s="5"/>
      <c r="T7" s="1"/>
      <c r="U7" s="2"/>
      <c r="V7" s="2">
        <v>7000</v>
      </c>
      <c r="W7" s="2"/>
      <c r="X7" s="2"/>
      <c r="Y7" s="2"/>
    </row>
    <row r="8" spans="1:25" x14ac:dyDescent="0.2">
      <c r="A8" s="6"/>
      <c r="B8" s="7" t="s">
        <v>0</v>
      </c>
      <c r="C8" s="11" t="s">
        <v>12</v>
      </c>
      <c r="D8" s="6"/>
      <c r="E8" s="7" t="s">
        <v>0</v>
      </c>
      <c r="F8" s="11" t="s">
        <v>12</v>
      </c>
      <c r="G8" s="6"/>
      <c r="H8" s="7" t="s">
        <v>0</v>
      </c>
      <c r="I8" s="11" t="s">
        <v>12</v>
      </c>
      <c r="J8" s="6"/>
      <c r="K8" s="7" t="s">
        <v>0</v>
      </c>
      <c r="L8" s="11" t="s">
        <v>12</v>
      </c>
      <c r="M8" s="6"/>
      <c r="N8" s="7" t="s">
        <v>0</v>
      </c>
      <c r="O8" s="11" t="s">
        <v>12</v>
      </c>
      <c r="P8" s="6"/>
      <c r="Q8" s="7" t="s">
        <v>0</v>
      </c>
      <c r="R8" s="11" t="s">
        <v>12</v>
      </c>
      <c r="S8" s="6"/>
      <c r="T8" s="7" t="s">
        <v>0</v>
      </c>
      <c r="U8" s="11" t="s">
        <v>12</v>
      </c>
      <c r="V8" s="6"/>
      <c r="W8" s="7" t="s">
        <v>0</v>
      </c>
      <c r="X8" s="11" t="s">
        <v>12</v>
      </c>
      <c r="Y8" s="6"/>
    </row>
    <row r="9" spans="1:25" x14ac:dyDescent="0.2">
      <c r="A9" s="6"/>
      <c r="B9" s="7" t="s">
        <v>1</v>
      </c>
      <c r="C9" s="7" t="s">
        <v>11</v>
      </c>
      <c r="D9" s="7" t="s">
        <v>4</v>
      </c>
      <c r="E9" s="7" t="s">
        <v>1</v>
      </c>
      <c r="F9" s="7" t="s">
        <v>11</v>
      </c>
      <c r="G9" s="7" t="s">
        <v>4</v>
      </c>
      <c r="H9" s="7" t="s">
        <v>1</v>
      </c>
      <c r="I9" s="7" t="s">
        <v>11</v>
      </c>
      <c r="J9" s="7" t="s">
        <v>4</v>
      </c>
      <c r="K9" s="7" t="s">
        <v>1</v>
      </c>
      <c r="L9" s="7" t="s">
        <v>11</v>
      </c>
      <c r="M9" s="7" t="s">
        <v>4</v>
      </c>
      <c r="N9" s="7" t="s">
        <v>1</v>
      </c>
      <c r="O9" s="7" t="s">
        <v>11</v>
      </c>
      <c r="P9" s="7" t="s">
        <v>4</v>
      </c>
      <c r="Q9" s="7" t="s">
        <v>1</v>
      </c>
      <c r="R9" s="7" t="s">
        <v>11</v>
      </c>
      <c r="S9" s="7" t="s">
        <v>4</v>
      </c>
      <c r="T9" s="7" t="s">
        <v>1</v>
      </c>
      <c r="U9" s="7" t="s">
        <v>11</v>
      </c>
      <c r="V9" s="7" t="s">
        <v>4</v>
      </c>
      <c r="W9" s="7" t="s">
        <v>1</v>
      </c>
      <c r="X9" s="7" t="s">
        <v>11</v>
      </c>
      <c r="Y9" s="7" t="s">
        <v>4</v>
      </c>
    </row>
    <row r="10" spans="1:25" x14ac:dyDescent="0.2">
      <c r="A10" s="6"/>
      <c r="B10" s="7" t="s">
        <v>2</v>
      </c>
      <c r="C10" s="7" t="s">
        <v>13</v>
      </c>
      <c r="D10" s="7" t="s">
        <v>5</v>
      </c>
      <c r="E10" s="7" t="s">
        <v>2</v>
      </c>
      <c r="F10" s="7" t="s">
        <v>13</v>
      </c>
      <c r="G10" s="7" t="s">
        <v>5</v>
      </c>
      <c r="H10" s="7" t="s">
        <v>2</v>
      </c>
      <c r="I10" s="7" t="s">
        <v>13</v>
      </c>
      <c r="J10" s="7" t="s">
        <v>5</v>
      </c>
      <c r="K10" s="7" t="s">
        <v>2</v>
      </c>
      <c r="L10" s="7" t="s">
        <v>13</v>
      </c>
      <c r="M10" s="7" t="s">
        <v>5</v>
      </c>
      <c r="N10" s="7" t="s">
        <v>2</v>
      </c>
      <c r="O10" s="7" t="s">
        <v>13</v>
      </c>
      <c r="P10" s="7" t="s">
        <v>5</v>
      </c>
      <c r="Q10" s="7" t="s">
        <v>2</v>
      </c>
      <c r="R10" s="7" t="s">
        <v>13</v>
      </c>
      <c r="S10" s="7" t="s">
        <v>5</v>
      </c>
      <c r="T10" s="7" t="s">
        <v>2</v>
      </c>
      <c r="U10" s="7" t="s">
        <v>13</v>
      </c>
      <c r="V10" s="7" t="s">
        <v>5</v>
      </c>
      <c r="W10" s="7" t="s">
        <v>2</v>
      </c>
      <c r="X10" s="7" t="s">
        <v>13</v>
      </c>
      <c r="Y10" s="7" t="s">
        <v>5</v>
      </c>
    </row>
    <row r="11" spans="1:25" x14ac:dyDescent="0.2">
      <c r="A11" s="6"/>
      <c r="B11" s="7" t="s">
        <v>3</v>
      </c>
      <c r="C11" s="7" t="s">
        <v>14</v>
      </c>
      <c r="D11" s="6"/>
      <c r="E11" s="7" t="s">
        <v>3</v>
      </c>
      <c r="F11" s="7" t="s">
        <v>14</v>
      </c>
      <c r="G11" s="6"/>
      <c r="H11" s="7" t="s">
        <v>3</v>
      </c>
      <c r="I11" s="7" t="s">
        <v>14</v>
      </c>
      <c r="J11" s="6"/>
      <c r="K11" s="7" t="s">
        <v>3</v>
      </c>
      <c r="L11" s="7" t="s">
        <v>14</v>
      </c>
      <c r="M11" s="6"/>
      <c r="N11" s="7" t="s">
        <v>3</v>
      </c>
      <c r="O11" s="7" t="s">
        <v>14</v>
      </c>
      <c r="P11" s="6"/>
      <c r="Q11" s="7" t="s">
        <v>3</v>
      </c>
      <c r="R11" s="7" t="s">
        <v>14</v>
      </c>
      <c r="S11" s="6"/>
      <c r="T11" s="7" t="s">
        <v>3</v>
      </c>
      <c r="U11" s="7" t="s">
        <v>14</v>
      </c>
      <c r="V11" s="6"/>
      <c r="W11" s="7" t="s">
        <v>3</v>
      </c>
      <c r="X11" s="7" t="s">
        <v>14</v>
      </c>
      <c r="Y11" s="6"/>
    </row>
    <row r="12" spans="1:25" ht="20.25" customHeight="1" x14ac:dyDescent="0.2">
      <c r="A12" s="12"/>
      <c r="B12" s="12">
        <v>302.51</v>
      </c>
      <c r="C12" s="12"/>
      <c r="D12" s="12"/>
      <c r="E12" s="12">
        <v>15.1</v>
      </c>
      <c r="F12" s="12"/>
      <c r="G12" s="12"/>
      <c r="H12" s="112">
        <v>163.99</v>
      </c>
      <c r="I12" s="40"/>
      <c r="J12" s="40"/>
      <c r="K12" s="112">
        <v>8.17</v>
      </c>
      <c r="L12" s="40"/>
      <c r="M12" s="115"/>
      <c r="N12" s="112">
        <v>1527.24</v>
      </c>
      <c r="O12" s="40"/>
      <c r="P12" s="115"/>
      <c r="Q12" s="112">
        <v>6.09</v>
      </c>
      <c r="R12" s="40"/>
      <c r="S12" s="40"/>
      <c r="T12" s="112">
        <v>915.88</v>
      </c>
      <c r="U12" s="40"/>
      <c r="V12" s="40"/>
      <c r="W12" s="112">
        <v>2.99</v>
      </c>
      <c r="X12" s="40"/>
      <c r="Y12" s="115"/>
    </row>
    <row r="13" spans="1:25" ht="20.25" customHeight="1" x14ac:dyDescent="0.2">
      <c r="A13" s="8">
        <v>1</v>
      </c>
      <c r="B13" s="12">
        <v>302.51</v>
      </c>
      <c r="C13" s="12">
        <f t="shared" ref="C13:C36" si="0">B13-B12</f>
        <v>0</v>
      </c>
      <c r="D13" s="90">
        <f>C13*$D$7</f>
        <v>0</v>
      </c>
      <c r="E13" s="12">
        <v>15.1</v>
      </c>
      <c r="F13" s="12">
        <f t="shared" ref="F13:F36" si="1">E13-E12</f>
        <v>0</v>
      </c>
      <c r="G13" s="90">
        <f t="shared" ref="G13:G36" si="2">F13*$D$7</f>
        <v>0</v>
      </c>
      <c r="H13" s="112">
        <v>163.99</v>
      </c>
      <c r="I13" s="40">
        <f t="shared" ref="I13:I36" si="3">H13-H12</f>
        <v>0</v>
      </c>
      <c r="J13" s="90">
        <f>I13*$J$7</f>
        <v>0</v>
      </c>
      <c r="K13" s="112">
        <v>8.17</v>
      </c>
      <c r="L13" s="40">
        <f t="shared" ref="L13:L36" si="4">K13-K12</f>
        <v>0</v>
      </c>
      <c r="M13" s="111">
        <f t="shared" ref="M13:M36" si="5">L13*$J$7</f>
        <v>0</v>
      </c>
      <c r="N13" s="112">
        <v>1527.24</v>
      </c>
      <c r="O13" s="40">
        <f t="shared" ref="O13:O36" si="6">N13-N12</f>
        <v>0</v>
      </c>
      <c r="P13" s="111">
        <f>O13*$P$7</f>
        <v>0</v>
      </c>
      <c r="Q13" s="112">
        <v>6.09</v>
      </c>
      <c r="R13" s="40">
        <f>Q14-Q12</f>
        <v>0</v>
      </c>
      <c r="S13" s="90">
        <f t="shared" ref="S13:S36" si="7">R13*$P$7</f>
        <v>0</v>
      </c>
      <c r="T13" s="112">
        <v>915.88</v>
      </c>
      <c r="U13" s="40">
        <f t="shared" ref="U13:U36" si="8">T13-T12</f>
        <v>0</v>
      </c>
      <c r="V13" s="90">
        <f>U13*$J$7</f>
        <v>0</v>
      </c>
      <c r="W13" s="112">
        <v>2.99</v>
      </c>
      <c r="X13" s="40">
        <f t="shared" ref="X13:X36" si="9">W13-W12</f>
        <v>0</v>
      </c>
      <c r="Y13" s="111">
        <f t="shared" ref="Y13:Y36" si="10">X13*$J$7</f>
        <v>0</v>
      </c>
    </row>
    <row r="14" spans="1:25" ht="19.5" customHeight="1" x14ac:dyDescent="0.2">
      <c r="A14" s="8">
        <v>2</v>
      </c>
      <c r="B14" s="12">
        <v>302.51</v>
      </c>
      <c r="C14" s="12">
        <f t="shared" si="0"/>
        <v>0</v>
      </c>
      <c r="D14" s="90">
        <f t="shared" ref="D14:D36" si="11">C14*$D$7</f>
        <v>0</v>
      </c>
      <c r="E14" s="12">
        <v>15.1</v>
      </c>
      <c r="F14" s="12">
        <f t="shared" si="1"/>
        <v>0</v>
      </c>
      <c r="G14" s="90">
        <f t="shared" si="2"/>
        <v>0</v>
      </c>
      <c r="H14" s="112">
        <v>163.99</v>
      </c>
      <c r="I14" s="40">
        <f t="shared" si="3"/>
        <v>0</v>
      </c>
      <c r="J14" s="90">
        <f t="shared" ref="J14:J36" si="12">I14*$J$7</f>
        <v>0</v>
      </c>
      <c r="K14" s="112">
        <v>8.17</v>
      </c>
      <c r="L14" s="40">
        <f t="shared" si="4"/>
        <v>0</v>
      </c>
      <c r="M14" s="111">
        <f t="shared" si="5"/>
        <v>0</v>
      </c>
      <c r="N14" s="112">
        <v>1527.24</v>
      </c>
      <c r="O14" s="40">
        <f t="shared" si="6"/>
        <v>0</v>
      </c>
      <c r="P14" s="111">
        <f t="shared" ref="P14:P36" si="13">O14*$P$7</f>
        <v>0</v>
      </c>
      <c r="Q14" s="112">
        <v>6.09</v>
      </c>
      <c r="R14" s="40">
        <f t="shared" ref="R14:R35" si="14">Q15-Q14</f>
        <v>0</v>
      </c>
      <c r="S14" s="90">
        <f t="shared" si="7"/>
        <v>0</v>
      </c>
      <c r="T14" s="112">
        <v>915.88</v>
      </c>
      <c r="U14" s="40">
        <f t="shared" si="8"/>
        <v>0</v>
      </c>
      <c r="V14" s="90">
        <f t="shared" ref="V14:V36" si="15">U14*$J$7</f>
        <v>0</v>
      </c>
      <c r="W14" s="112">
        <v>2.99</v>
      </c>
      <c r="X14" s="40">
        <f t="shared" si="9"/>
        <v>0</v>
      </c>
      <c r="Y14" s="111">
        <f t="shared" si="10"/>
        <v>0</v>
      </c>
    </row>
    <row r="15" spans="1:25" ht="19.5" customHeight="1" x14ac:dyDescent="0.2">
      <c r="A15" s="8">
        <v>3</v>
      </c>
      <c r="B15" s="12">
        <v>302.51</v>
      </c>
      <c r="C15" s="12">
        <f t="shared" si="0"/>
        <v>0</v>
      </c>
      <c r="D15" s="90">
        <f t="shared" si="11"/>
        <v>0</v>
      </c>
      <c r="E15" s="12">
        <v>15.1</v>
      </c>
      <c r="F15" s="12">
        <f t="shared" si="1"/>
        <v>0</v>
      </c>
      <c r="G15" s="90">
        <f t="shared" si="2"/>
        <v>0</v>
      </c>
      <c r="H15" s="112">
        <v>163.99</v>
      </c>
      <c r="I15" s="40">
        <f t="shared" si="3"/>
        <v>0</v>
      </c>
      <c r="J15" s="90">
        <f t="shared" si="12"/>
        <v>0</v>
      </c>
      <c r="K15" s="112">
        <v>8.17</v>
      </c>
      <c r="L15" s="40">
        <f t="shared" si="4"/>
        <v>0</v>
      </c>
      <c r="M15" s="111">
        <f t="shared" si="5"/>
        <v>0</v>
      </c>
      <c r="N15" s="112">
        <v>1527.24</v>
      </c>
      <c r="O15" s="40">
        <f t="shared" si="6"/>
        <v>0</v>
      </c>
      <c r="P15" s="111">
        <f t="shared" si="13"/>
        <v>0</v>
      </c>
      <c r="Q15" s="112">
        <v>6.09</v>
      </c>
      <c r="R15" s="40">
        <f t="shared" si="14"/>
        <v>0</v>
      </c>
      <c r="S15" s="90">
        <f t="shared" si="7"/>
        <v>0</v>
      </c>
      <c r="T15" s="112">
        <v>915.88</v>
      </c>
      <c r="U15" s="40">
        <f t="shared" si="8"/>
        <v>0</v>
      </c>
      <c r="V15" s="90">
        <f t="shared" si="15"/>
        <v>0</v>
      </c>
      <c r="W15" s="112">
        <v>2.99</v>
      </c>
      <c r="X15" s="40">
        <f t="shared" si="9"/>
        <v>0</v>
      </c>
      <c r="Y15" s="111">
        <f t="shared" si="10"/>
        <v>0</v>
      </c>
    </row>
    <row r="16" spans="1:25" ht="20.25" customHeight="1" x14ac:dyDescent="0.2">
      <c r="A16" s="8">
        <v>4</v>
      </c>
      <c r="B16" s="12">
        <v>302.51</v>
      </c>
      <c r="C16" s="12">
        <f t="shared" si="0"/>
        <v>0</v>
      </c>
      <c r="D16" s="90">
        <f t="shared" si="11"/>
        <v>0</v>
      </c>
      <c r="E16" s="12">
        <v>15.1</v>
      </c>
      <c r="F16" s="12">
        <f t="shared" si="1"/>
        <v>0</v>
      </c>
      <c r="G16" s="90">
        <f t="shared" si="2"/>
        <v>0</v>
      </c>
      <c r="H16" s="112">
        <v>163.99</v>
      </c>
      <c r="I16" s="40">
        <f t="shared" si="3"/>
        <v>0</v>
      </c>
      <c r="J16" s="90">
        <f t="shared" si="12"/>
        <v>0</v>
      </c>
      <c r="K16" s="112">
        <v>8.17</v>
      </c>
      <c r="L16" s="40">
        <f t="shared" si="4"/>
        <v>0</v>
      </c>
      <c r="M16" s="111">
        <f t="shared" si="5"/>
        <v>0</v>
      </c>
      <c r="N16" s="112">
        <v>1527.24</v>
      </c>
      <c r="O16" s="40">
        <f t="shared" si="6"/>
        <v>0</v>
      </c>
      <c r="P16" s="111">
        <f t="shared" si="13"/>
        <v>0</v>
      </c>
      <c r="Q16" s="112">
        <v>6.09</v>
      </c>
      <c r="R16" s="40">
        <f t="shared" si="14"/>
        <v>0</v>
      </c>
      <c r="S16" s="90">
        <f t="shared" si="7"/>
        <v>0</v>
      </c>
      <c r="T16" s="112">
        <v>915.88</v>
      </c>
      <c r="U16" s="40">
        <f t="shared" si="8"/>
        <v>0</v>
      </c>
      <c r="V16" s="90">
        <f t="shared" si="15"/>
        <v>0</v>
      </c>
      <c r="W16" s="112">
        <v>2.99</v>
      </c>
      <c r="X16" s="40">
        <f t="shared" si="9"/>
        <v>0</v>
      </c>
      <c r="Y16" s="111">
        <f t="shared" si="10"/>
        <v>0</v>
      </c>
    </row>
    <row r="17" spans="1:25" ht="19.5" customHeight="1" x14ac:dyDescent="0.2">
      <c r="A17" s="8">
        <v>5</v>
      </c>
      <c r="B17" s="12">
        <v>302.51</v>
      </c>
      <c r="C17" s="12">
        <f t="shared" si="0"/>
        <v>0</v>
      </c>
      <c r="D17" s="90">
        <f t="shared" si="11"/>
        <v>0</v>
      </c>
      <c r="E17" s="12">
        <v>15.1</v>
      </c>
      <c r="F17" s="12">
        <f t="shared" si="1"/>
        <v>0</v>
      </c>
      <c r="G17" s="90">
        <f t="shared" si="2"/>
        <v>0</v>
      </c>
      <c r="H17" s="112">
        <v>163.99</v>
      </c>
      <c r="I17" s="40">
        <f t="shared" si="3"/>
        <v>0</v>
      </c>
      <c r="J17" s="90">
        <f t="shared" si="12"/>
        <v>0</v>
      </c>
      <c r="K17" s="112">
        <v>8.17</v>
      </c>
      <c r="L17" s="40">
        <f t="shared" si="4"/>
        <v>0</v>
      </c>
      <c r="M17" s="111">
        <f t="shared" si="5"/>
        <v>0</v>
      </c>
      <c r="N17" s="112">
        <v>1527.25</v>
      </c>
      <c r="O17" s="40">
        <f t="shared" si="6"/>
        <v>9.9999999999909051E-3</v>
      </c>
      <c r="P17" s="111">
        <f t="shared" si="13"/>
        <v>69.999999999936335</v>
      </c>
      <c r="Q17" s="112">
        <v>6.09</v>
      </c>
      <c r="R17" s="40">
        <f t="shared" si="14"/>
        <v>0</v>
      </c>
      <c r="S17" s="90">
        <f t="shared" si="7"/>
        <v>0</v>
      </c>
      <c r="T17" s="112">
        <v>915.88</v>
      </c>
      <c r="U17" s="40">
        <f t="shared" si="8"/>
        <v>0</v>
      </c>
      <c r="V17" s="90">
        <f t="shared" si="15"/>
        <v>0</v>
      </c>
      <c r="W17" s="112">
        <v>2.99</v>
      </c>
      <c r="X17" s="40">
        <f t="shared" si="9"/>
        <v>0</v>
      </c>
      <c r="Y17" s="111">
        <f t="shared" si="10"/>
        <v>0</v>
      </c>
    </row>
    <row r="18" spans="1:25" ht="19.5" customHeight="1" x14ac:dyDescent="0.2">
      <c r="A18" s="8">
        <v>6</v>
      </c>
      <c r="B18" s="12">
        <v>302.51</v>
      </c>
      <c r="C18" s="12">
        <f t="shared" si="0"/>
        <v>0</v>
      </c>
      <c r="D18" s="90">
        <f t="shared" si="11"/>
        <v>0</v>
      </c>
      <c r="E18" s="12">
        <v>15.1</v>
      </c>
      <c r="F18" s="12">
        <f t="shared" si="1"/>
        <v>0</v>
      </c>
      <c r="G18" s="90">
        <f t="shared" si="2"/>
        <v>0</v>
      </c>
      <c r="H18" s="112">
        <v>163.99</v>
      </c>
      <c r="I18" s="40">
        <f t="shared" si="3"/>
        <v>0</v>
      </c>
      <c r="J18" s="90">
        <f t="shared" si="12"/>
        <v>0</v>
      </c>
      <c r="K18" s="112">
        <v>8.17</v>
      </c>
      <c r="L18" s="40">
        <f t="shared" si="4"/>
        <v>0</v>
      </c>
      <c r="M18" s="111">
        <f t="shared" si="5"/>
        <v>0</v>
      </c>
      <c r="N18" s="112">
        <v>1527.25</v>
      </c>
      <c r="O18" s="40">
        <f t="shared" si="6"/>
        <v>0</v>
      </c>
      <c r="P18" s="111">
        <f t="shared" si="13"/>
        <v>0</v>
      </c>
      <c r="Q18" s="112">
        <v>6.09</v>
      </c>
      <c r="R18" s="40">
        <f t="shared" si="14"/>
        <v>0</v>
      </c>
      <c r="S18" s="90">
        <f t="shared" si="7"/>
        <v>0</v>
      </c>
      <c r="T18" s="112">
        <v>915.88</v>
      </c>
      <c r="U18" s="40">
        <f t="shared" si="8"/>
        <v>0</v>
      </c>
      <c r="V18" s="90">
        <f t="shared" si="15"/>
        <v>0</v>
      </c>
      <c r="W18" s="112">
        <v>2.99</v>
      </c>
      <c r="X18" s="40">
        <f t="shared" si="9"/>
        <v>0</v>
      </c>
      <c r="Y18" s="111">
        <f t="shared" si="10"/>
        <v>0</v>
      </c>
    </row>
    <row r="19" spans="1:25" ht="19.5" customHeight="1" x14ac:dyDescent="0.2">
      <c r="A19" s="8">
        <v>7</v>
      </c>
      <c r="B19" s="12">
        <v>302.51</v>
      </c>
      <c r="C19" s="12">
        <f t="shared" si="0"/>
        <v>0</v>
      </c>
      <c r="D19" s="90">
        <f t="shared" si="11"/>
        <v>0</v>
      </c>
      <c r="E19" s="12">
        <v>15.1</v>
      </c>
      <c r="F19" s="12">
        <f t="shared" si="1"/>
        <v>0</v>
      </c>
      <c r="G19" s="90">
        <f t="shared" si="2"/>
        <v>0</v>
      </c>
      <c r="H19" s="112">
        <v>163.99</v>
      </c>
      <c r="I19" s="40">
        <f t="shared" si="3"/>
        <v>0</v>
      </c>
      <c r="J19" s="90">
        <f t="shared" si="12"/>
        <v>0</v>
      </c>
      <c r="K19" s="112">
        <v>8.17</v>
      </c>
      <c r="L19" s="40">
        <f t="shared" si="4"/>
        <v>0</v>
      </c>
      <c r="M19" s="111">
        <f t="shared" si="5"/>
        <v>0</v>
      </c>
      <c r="N19" s="112">
        <v>1527.25</v>
      </c>
      <c r="O19" s="40">
        <f t="shared" si="6"/>
        <v>0</v>
      </c>
      <c r="P19" s="111">
        <f t="shared" si="13"/>
        <v>0</v>
      </c>
      <c r="Q19" s="112">
        <v>6.09</v>
      </c>
      <c r="R19" s="40">
        <f t="shared" si="14"/>
        <v>0</v>
      </c>
      <c r="S19" s="90">
        <f t="shared" si="7"/>
        <v>0</v>
      </c>
      <c r="T19" s="112">
        <v>915.88</v>
      </c>
      <c r="U19" s="40">
        <f t="shared" si="8"/>
        <v>0</v>
      </c>
      <c r="V19" s="90">
        <f t="shared" si="15"/>
        <v>0</v>
      </c>
      <c r="W19" s="112">
        <v>2.99</v>
      </c>
      <c r="X19" s="40">
        <f t="shared" si="9"/>
        <v>0</v>
      </c>
      <c r="Y19" s="111">
        <f t="shared" si="10"/>
        <v>0</v>
      </c>
    </row>
    <row r="20" spans="1:25" ht="19.5" customHeight="1" x14ac:dyDescent="0.2">
      <c r="A20" s="8">
        <v>8</v>
      </c>
      <c r="B20" s="12">
        <v>302.51</v>
      </c>
      <c r="C20" s="12">
        <f t="shared" si="0"/>
        <v>0</v>
      </c>
      <c r="D20" s="90">
        <f t="shared" si="11"/>
        <v>0</v>
      </c>
      <c r="E20" s="12">
        <v>15.1</v>
      </c>
      <c r="F20" s="12">
        <f t="shared" si="1"/>
        <v>0</v>
      </c>
      <c r="G20" s="90">
        <f t="shared" si="2"/>
        <v>0</v>
      </c>
      <c r="H20" s="112">
        <v>163.99</v>
      </c>
      <c r="I20" s="40">
        <f t="shared" si="3"/>
        <v>0</v>
      </c>
      <c r="J20" s="90">
        <f t="shared" si="12"/>
        <v>0</v>
      </c>
      <c r="K20" s="112">
        <v>8.17</v>
      </c>
      <c r="L20" s="40">
        <f t="shared" si="4"/>
        <v>0</v>
      </c>
      <c r="M20" s="111">
        <f t="shared" si="5"/>
        <v>0</v>
      </c>
      <c r="N20" s="112">
        <v>1527.25</v>
      </c>
      <c r="O20" s="40">
        <f t="shared" si="6"/>
        <v>0</v>
      </c>
      <c r="P20" s="111">
        <f t="shared" si="13"/>
        <v>0</v>
      </c>
      <c r="Q20" s="112">
        <v>6.09</v>
      </c>
      <c r="R20" s="40">
        <f t="shared" si="14"/>
        <v>0</v>
      </c>
      <c r="S20" s="90">
        <f t="shared" si="7"/>
        <v>0</v>
      </c>
      <c r="T20" s="112">
        <v>915.88</v>
      </c>
      <c r="U20" s="40">
        <f t="shared" si="8"/>
        <v>0</v>
      </c>
      <c r="V20" s="90">
        <f t="shared" si="15"/>
        <v>0</v>
      </c>
      <c r="W20" s="112">
        <v>2.99</v>
      </c>
      <c r="X20" s="40">
        <f t="shared" si="9"/>
        <v>0</v>
      </c>
      <c r="Y20" s="111">
        <f t="shared" si="10"/>
        <v>0</v>
      </c>
    </row>
    <row r="21" spans="1:25" ht="19.5" customHeight="1" x14ac:dyDescent="0.2">
      <c r="A21" s="8">
        <v>9</v>
      </c>
      <c r="B21" s="12">
        <v>302.51</v>
      </c>
      <c r="C21" s="12">
        <f t="shared" si="0"/>
        <v>0</v>
      </c>
      <c r="D21" s="90">
        <f t="shared" si="11"/>
        <v>0</v>
      </c>
      <c r="E21" s="12">
        <v>15.1</v>
      </c>
      <c r="F21" s="12">
        <f t="shared" si="1"/>
        <v>0</v>
      </c>
      <c r="G21" s="90">
        <f t="shared" si="2"/>
        <v>0</v>
      </c>
      <c r="H21" s="112">
        <v>163.99</v>
      </c>
      <c r="I21" s="40">
        <f t="shared" si="3"/>
        <v>0</v>
      </c>
      <c r="J21" s="90">
        <f t="shared" si="12"/>
        <v>0</v>
      </c>
      <c r="K21" s="112">
        <v>8.17</v>
      </c>
      <c r="L21" s="40">
        <f t="shared" si="4"/>
        <v>0</v>
      </c>
      <c r="M21" s="111">
        <f t="shared" si="5"/>
        <v>0</v>
      </c>
      <c r="N21" s="112">
        <v>1527.25</v>
      </c>
      <c r="O21" s="40">
        <f t="shared" si="6"/>
        <v>0</v>
      </c>
      <c r="P21" s="111">
        <f t="shared" si="13"/>
        <v>0</v>
      </c>
      <c r="Q21" s="112">
        <v>6.09</v>
      </c>
      <c r="R21" s="40">
        <f t="shared" si="14"/>
        <v>0</v>
      </c>
      <c r="S21" s="90">
        <f t="shared" si="7"/>
        <v>0</v>
      </c>
      <c r="T21" s="112">
        <v>915.88</v>
      </c>
      <c r="U21" s="40">
        <f t="shared" si="8"/>
        <v>0</v>
      </c>
      <c r="V21" s="90">
        <f t="shared" si="15"/>
        <v>0</v>
      </c>
      <c r="W21" s="112">
        <v>2.99</v>
      </c>
      <c r="X21" s="40">
        <f t="shared" si="9"/>
        <v>0</v>
      </c>
      <c r="Y21" s="111">
        <f t="shared" si="10"/>
        <v>0</v>
      </c>
    </row>
    <row r="22" spans="1:25" ht="19.5" customHeight="1" x14ac:dyDescent="0.2">
      <c r="A22" s="8">
        <v>10</v>
      </c>
      <c r="B22" s="12">
        <v>302.51</v>
      </c>
      <c r="C22" s="12">
        <f t="shared" si="0"/>
        <v>0</v>
      </c>
      <c r="D22" s="90">
        <f t="shared" si="11"/>
        <v>0</v>
      </c>
      <c r="E22" s="12">
        <v>15.1</v>
      </c>
      <c r="F22" s="12">
        <f t="shared" si="1"/>
        <v>0</v>
      </c>
      <c r="G22" s="90">
        <f t="shared" si="2"/>
        <v>0</v>
      </c>
      <c r="H22" s="112">
        <v>163.99</v>
      </c>
      <c r="I22" s="40">
        <f t="shared" si="3"/>
        <v>0</v>
      </c>
      <c r="J22" s="90">
        <f t="shared" si="12"/>
        <v>0</v>
      </c>
      <c r="K22" s="112">
        <v>8.17</v>
      </c>
      <c r="L22" s="40">
        <f t="shared" si="4"/>
        <v>0</v>
      </c>
      <c r="M22" s="111">
        <f t="shared" si="5"/>
        <v>0</v>
      </c>
      <c r="N22" s="112">
        <v>1527.25</v>
      </c>
      <c r="O22" s="40">
        <f t="shared" si="6"/>
        <v>0</v>
      </c>
      <c r="P22" s="111">
        <f t="shared" si="13"/>
        <v>0</v>
      </c>
      <c r="Q22" s="112">
        <v>6.09</v>
      </c>
      <c r="R22" s="40">
        <f t="shared" si="14"/>
        <v>0</v>
      </c>
      <c r="S22" s="90">
        <f t="shared" si="7"/>
        <v>0</v>
      </c>
      <c r="T22" s="112">
        <v>915.88</v>
      </c>
      <c r="U22" s="40">
        <f t="shared" si="8"/>
        <v>0</v>
      </c>
      <c r="V22" s="90">
        <f t="shared" si="15"/>
        <v>0</v>
      </c>
      <c r="W22" s="112">
        <v>2.99</v>
      </c>
      <c r="X22" s="40">
        <f t="shared" si="9"/>
        <v>0</v>
      </c>
      <c r="Y22" s="111">
        <f t="shared" si="10"/>
        <v>0</v>
      </c>
    </row>
    <row r="23" spans="1:25" ht="19.5" customHeight="1" x14ac:dyDescent="0.2">
      <c r="A23" s="8">
        <v>11</v>
      </c>
      <c r="B23" s="12">
        <v>302.51</v>
      </c>
      <c r="C23" s="12">
        <f t="shared" si="0"/>
        <v>0</v>
      </c>
      <c r="D23" s="90">
        <f t="shared" si="11"/>
        <v>0</v>
      </c>
      <c r="E23" s="12">
        <v>15.1</v>
      </c>
      <c r="F23" s="12">
        <f t="shared" si="1"/>
        <v>0</v>
      </c>
      <c r="G23" s="90">
        <f t="shared" si="2"/>
        <v>0</v>
      </c>
      <c r="H23" s="112">
        <v>163.99</v>
      </c>
      <c r="I23" s="40">
        <f t="shared" si="3"/>
        <v>0</v>
      </c>
      <c r="J23" s="90">
        <f t="shared" si="12"/>
        <v>0</v>
      </c>
      <c r="K23" s="112">
        <v>8.17</v>
      </c>
      <c r="L23" s="40">
        <f t="shared" si="4"/>
        <v>0</v>
      </c>
      <c r="M23" s="111">
        <f t="shared" si="5"/>
        <v>0</v>
      </c>
      <c r="N23" s="112">
        <v>1527.25</v>
      </c>
      <c r="O23" s="40">
        <f t="shared" si="6"/>
        <v>0</v>
      </c>
      <c r="P23" s="111">
        <f t="shared" si="13"/>
        <v>0</v>
      </c>
      <c r="Q23" s="112">
        <v>6.09</v>
      </c>
      <c r="R23" s="40">
        <f t="shared" si="14"/>
        <v>0</v>
      </c>
      <c r="S23" s="90">
        <f t="shared" si="7"/>
        <v>0</v>
      </c>
      <c r="T23" s="112">
        <v>915.88</v>
      </c>
      <c r="U23" s="40">
        <f t="shared" si="8"/>
        <v>0</v>
      </c>
      <c r="V23" s="90">
        <f t="shared" si="15"/>
        <v>0</v>
      </c>
      <c r="W23" s="112">
        <v>2.99</v>
      </c>
      <c r="X23" s="40">
        <f t="shared" si="9"/>
        <v>0</v>
      </c>
      <c r="Y23" s="111">
        <f t="shared" si="10"/>
        <v>0</v>
      </c>
    </row>
    <row r="24" spans="1:25" ht="20.25" customHeight="1" x14ac:dyDescent="0.2">
      <c r="A24" s="8">
        <v>12</v>
      </c>
      <c r="B24" s="12">
        <v>302.51</v>
      </c>
      <c r="C24" s="12">
        <f t="shared" si="0"/>
        <v>0</v>
      </c>
      <c r="D24" s="90">
        <f t="shared" si="11"/>
        <v>0</v>
      </c>
      <c r="E24" s="12">
        <v>15.1</v>
      </c>
      <c r="F24" s="12">
        <f t="shared" si="1"/>
        <v>0</v>
      </c>
      <c r="G24" s="90">
        <f t="shared" si="2"/>
        <v>0</v>
      </c>
      <c r="H24" s="112">
        <v>163.99</v>
      </c>
      <c r="I24" s="40">
        <f t="shared" si="3"/>
        <v>0</v>
      </c>
      <c r="J24" s="90">
        <f t="shared" si="12"/>
        <v>0</v>
      </c>
      <c r="K24" s="112">
        <v>8.17</v>
      </c>
      <c r="L24" s="40">
        <f t="shared" si="4"/>
        <v>0</v>
      </c>
      <c r="M24" s="111">
        <f t="shared" si="5"/>
        <v>0</v>
      </c>
      <c r="N24" s="112">
        <v>1527.25</v>
      </c>
      <c r="O24" s="40">
        <f t="shared" si="6"/>
        <v>0</v>
      </c>
      <c r="P24" s="111">
        <f t="shared" si="13"/>
        <v>0</v>
      </c>
      <c r="Q24" s="112">
        <v>6.09</v>
      </c>
      <c r="R24" s="40">
        <f t="shared" si="14"/>
        <v>0</v>
      </c>
      <c r="S24" s="90">
        <f t="shared" si="7"/>
        <v>0</v>
      </c>
      <c r="T24" s="112">
        <v>915.88</v>
      </c>
      <c r="U24" s="40">
        <f t="shared" si="8"/>
        <v>0</v>
      </c>
      <c r="V24" s="90">
        <f t="shared" si="15"/>
        <v>0</v>
      </c>
      <c r="W24" s="112">
        <v>2.99</v>
      </c>
      <c r="X24" s="40">
        <f t="shared" si="9"/>
        <v>0</v>
      </c>
      <c r="Y24" s="111">
        <f t="shared" si="10"/>
        <v>0</v>
      </c>
    </row>
    <row r="25" spans="1:25" ht="19.5" customHeight="1" x14ac:dyDescent="0.2">
      <c r="A25" s="8">
        <v>13</v>
      </c>
      <c r="B25" s="12">
        <v>302.51</v>
      </c>
      <c r="C25" s="12">
        <f t="shared" si="0"/>
        <v>0</v>
      </c>
      <c r="D25" s="90">
        <f t="shared" si="11"/>
        <v>0</v>
      </c>
      <c r="E25" s="12">
        <v>15.1</v>
      </c>
      <c r="F25" s="12">
        <f t="shared" si="1"/>
        <v>0</v>
      </c>
      <c r="G25" s="90">
        <f t="shared" si="2"/>
        <v>0</v>
      </c>
      <c r="H25" s="112">
        <v>163.99</v>
      </c>
      <c r="I25" s="40">
        <f t="shared" si="3"/>
        <v>0</v>
      </c>
      <c r="J25" s="90">
        <f t="shared" si="12"/>
        <v>0</v>
      </c>
      <c r="K25" s="112">
        <v>8.17</v>
      </c>
      <c r="L25" s="40">
        <f t="shared" si="4"/>
        <v>0</v>
      </c>
      <c r="M25" s="111">
        <f t="shared" si="5"/>
        <v>0</v>
      </c>
      <c r="N25" s="112">
        <v>1527.25</v>
      </c>
      <c r="O25" s="40">
        <f t="shared" si="6"/>
        <v>0</v>
      </c>
      <c r="P25" s="111">
        <f t="shared" si="13"/>
        <v>0</v>
      </c>
      <c r="Q25" s="112">
        <v>6.09</v>
      </c>
      <c r="R25" s="40">
        <f t="shared" si="14"/>
        <v>0</v>
      </c>
      <c r="S25" s="90">
        <f t="shared" si="7"/>
        <v>0</v>
      </c>
      <c r="T25" s="112">
        <v>915.88</v>
      </c>
      <c r="U25" s="40">
        <f t="shared" si="8"/>
        <v>0</v>
      </c>
      <c r="V25" s="90">
        <f t="shared" si="15"/>
        <v>0</v>
      </c>
      <c r="W25" s="112">
        <v>2.99</v>
      </c>
      <c r="X25" s="40">
        <f t="shared" si="9"/>
        <v>0</v>
      </c>
      <c r="Y25" s="111">
        <f t="shared" si="10"/>
        <v>0</v>
      </c>
    </row>
    <row r="26" spans="1:25" ht="21" customHeight="1" x14ac:dyDescent="0.2">
      <c r="A26" s="8">
        <v>14</v>
      </c>
      <c r="B26" s="12">
        <v>302.51</v>
      </c>
      <c r="C26" s="12">
        <f t="shared" si="0"/>
        <v>0</v>
      </c>
      <c r="D26" s="90">
        <f t="shared" si="11"/>
        <v>0</v>
      </c>
      <c r="E26" s="12">
        <v>15.1</v>
      </c>
      <c r="F26" s="12">
        <f t="shared" si="1"/>
        <v>0</v>
      </c>
      <c r="G26" s="90">
        <f t="shared" si="2"/>
        <v>0</v>
      </c>
      <c r="H26" s="112">
        <v>163.99</v>
      </c>
      <c r="I26" s="40">
        <f t="shared" si="3"/>
        <v>0</v>
      </c>
      <c r="J26" s="90">
        <f t="shared" si="12"/>
        <v>0</v>
      </c>
      <c r="K26" s="112">
        <v>8.17</v>
      </c>
      <c r="L26" s="40">
        <f t="shared" si="4"/>
        <v>0</v>
      </c>
      <c r="M26" s="111">
        <f t="shared" si="5"/>
        <v>0</v>
      </c>
      <c r="N26" s="112">
        <v>1527.25</v>
      </c>
      <c r="O26" s="40">
        <f t="shared" si="6"/>
        <v>0</v>
      </c>
      <c r="P26" s="111">
        <f t="shared" si="13"/>
        <v>0</v>
      </c>
      <c r="Q26" s="112">
        <v>6.09</v>
      </c>
      <c r="R26" s="40">
        <f t="shared" si="14"/>
        <v>0</v>
      </c>
      <c r="S26" s="90">
        <f t="shared" si="7"/>
        <v>0</v>
      </c>
      <c r="T26" s="112">
        <v>915.88</v>
      </c>
      <c r="U26" s="40">
        <f t="shared" si="8"/>
        <v>0</v>
      </c>
      <c r="V26" s="90">
        <f t="shared" si="15"/>
        <v>0</v>
      </c>
      <c r="W26" s="112">
        <v>2.99</v>
      </c>
      <c r="X26" s="40">
        <f t="shared" si="9"/>
        <v>0</v>
      </c>
      <c r="Y26" s="111">
        <f t="shared" si="10"/>
        <v>0</v>
      </c>
    </row>
    <row r="27" spans="1:25" ht="19.5" customHeight="1" x14ac:dyDescent="0.2">
      <c r="A27" s="8">
        <v>15</v>
      </c>
      <c r="B27" s="12">
        <v>302.51</v>
      </c>
      <c r="C27" s="12">
        <f t="shared" si="0"/>
        <v>0</v>
      </c>
      <c r="D27" s="90">
        <f t="shared" si="11"/>
        <v>0</v>
      </c>
      <c r="E27" s="12">
        <v>15.1</v>
      </c>
      <c r="F27" s="12">
        <f t="shared" si="1"/>
        <v>0</v>
      </c>
      <c r="G27" s="90">
        <f t="shared" si="2"/>
        <v>0</v>
      </c>
      <c r="H27" s="112">
        <v>163.99</v>
      </c>
      <c r="I27" s="40">
        <f t="shared" si="3"/>
        <v>0</v>
      </c>
      <c r="J27" s="90">
        <f t="shared" si="12"/>
        <v>0</v>
      </c>
      <c r="K27" s="112">
        <v>8.17</v>
      </c>
      <c r="L27" s="40">
        <f t="shared" si="4"/>
        <v>0</v>
      </c>
      <c r="M27" s="111">
        <f t="shared" si="5"/>
        <v>0</v>
      </c>
      <c r="N27" s="112">
        <v>1527.25</v>
      </c>
      <c r="O27" s="40">
        <f t="shared" si="6"/>
        <v>0</v>
      </c>
      <c r="P27" s="111">
        <f t="shared" si="13"/>
        <v>0</v>
      </c>
      <c r="Q27" s="112">
        <v>6.09</v>
      </c>
      <c r="R27" s="40">
        <f t="shared" si="14"/>
        <v>0</v>
      </c>
      <c r="S27" s="90">
        <f t="shared" si="7"/>
        <v>0</v>
      </c>
      <c r="T27" s="112">
        <v>915.88</v>
      </c>
      <c r="U27" s="40">
        <f t="shared" si="8"/>
        <v>0</v>
      </c>
      <c r="V27" s="90">
        <f t="shared" si="15"/>
        <v>0</v>
      </c>
      <c r="W27" s="112">
        <v>2.99</v>
      </c>
      <c r="X27" s="40">
        <f t="shared" si="9"/>
        <v>0</v>
      </c>
      <c r="Y27" s="111">
        <f t="shared" si="10"/>
        <v>0</v>
      </c>
    </row>
    <row r="28" spans="1:25" ht="20.25" customHeight="1" x14ac:dyDescent="0.2">
      <c r="A28" s="8">
        <v>16</v>
      </c>
      <c r="B28" s="12">
        <v>302.51</v>
      </c>
      <c r="C28" s="12">
        <f t="shared" si="0"/>
        <v>0</v>
      </c>
      <c r="D28" s="90">
        <f t="shared" si="11"/>
        <v>0</v>
      </c>
      <c r="E28" s="12">
        <v>15.1</v>
      </c>
      <c r="F28" s="12">
        <f t="shared" si="1"/>
        <v>0</v>
      </c>
      <c r="G28" s="90">
        <f t="shared" si="2"/>
        <v>0</v>
      </c>
      <c r="H28" s="112">
        <v>163.99</v>
      </c>
      <c r="I28" s="40">
        <f t="shared" si="3"/>
        <v>0</v>
      </c>
      <c r="J28" s="90">
        <f t="shared" si="12"/>
        <v>0</v>
      </c>
      <c r="K28" s="112">
        <v>8.17</v>
      </c>
      <c r="L28" s="40">
        <f t="shared" si="4"/>
        <v>0</v>
      </c>
      <c r="M28" s="111">
        <f t="shared" si="5"/>
        <v>0</v>
      </c>
      <c r="N28" s="112">
        <v>1527.26</v>
      </c>
      <c r="O28" s="40">
        <f t="shared" si="6"/>
        <v>9.9999999999909051E-3</v>
      </c>
      <c r="P28" s="111">
        <f t="shared" si="13"/>
        <v>69.999999999936335</v>
      </c>
      <c r="Q28" s="112">
        <v>6.09</v>
      </c>
      <c r="R28" s="40">
        <f t="shared" si="14"/>
        <v>0</v>
      </c>
      <c r="S28" s="90">
        <f t="shared" si="7"/>
        <v>0</v>
      </c>
      <c r="T28" s="112">
        <v>915.88</v>
      </c>
      <c r="U28" s="40">
        <f t="shared" si="8"/>
        <v>0</v>
      </c>
      <c r="V28" s="90">
        <f t="shared" si="15"/>
        <v>0</v>
      </c>
      <c r="W28" s="112">
        <v>3</v>
      </c>
      <c r="X28" s="40">
        <f t="shared" si="9"/>
        <v>9.9999999999997868E-3</v>
      </c>
      <c r="Y28" s="111">
        <f t="shared" si="10"/>
        <v>69.999999999998508</v>
      </c>
    </row>
    <row r="29" spans="1:25" ht="20.25" customHeight="1" x14ac:dyDescent="0.2">
      <c r="A29" s="8">
        <v>17</v>
      </c>
      <c r="B29" s="12">
        <v>302.51</v>
      </c>
      <c r="C29" s="12">
        <f t="shared" si="0"/>
        <v>0</v>
      </c>
      <c r="D29" s="90">
        <f t="shared" si="11"/>
        <v>0</v>
      </c>
      <c r="E29" s="12">
        <v>15.1</v>
      </c>
      <c r="F29" s="12">
        <f t="shared" si="1"/>
        <v>0</v>
      </c>
      <c r="G29" s="90">
        <f t="shared" si="2"/>
        <v>0</v>
      </c>
      <c r="H29" s="112">
        <v>163.99</v>
      </c>
      <c r="I29" s="40">
        <f t="shared" si="3"/>
        <v>0</v>
      </c>
      <c r="J29" s="90">
        <f t="shared" si="12"/>
        <v>0</v>
      </c>
      <c r="K29" s="112">
        <v>8.17</v>
      </c>
      <c r="L29" s="40">
        <f t="shared" si="4"/>
        <v>0</v>
      </c>
      <c r="M29" s="111">
        <f t="shared" si="5"/>
        <v>0</v>
      </c>
      <c r="N29" s="112">
        <v>1527.26</v>
      </c>
      <c r="O29" s="40">
        <f t="shared" si="6"/>
        <v>0</v>
      </c>
      <c r="P29" s="111">
        <f t="shared" si="13"/>
        <v>0</v>
      </c>
      <c r="Q29" s="112">
        <v>6.09</v>
      </c>
      <c r="R29" s="40">
        <f t="shared" si="14"/>
        <v>0</v>
      </c>
      <c r="S29" s="90">
        <f t="shared" si="7"/>
        <v>0</v>
      </c>
      <c r="T29" s="112">
        <v>915.88</v>
      </c>
      <c r="U29" s="40">
        <f t="shared" si="8"/>
        <v>0</v>
      </c>
      <c r="V29" s="90">
        <f t="shared" si="15"/>
        <v>0</v>
      </c>
      <c r="W29" s="112">
        <v>3</v>
      </c>
      <c r="X29" s="40">
        <f t="shared" si="9"/>
        <v>0</v>
      </c>
      <c r="Y29" s="111">
        <f t="shared" si="10"/>
        <v>0</v>
      </c>
    </row>
    <row r="30" spans="1:25" ht="19.5" customHeight="1" x14ac:dyDescent="0.2">
      <c r="A30" s="8">
        <v>18</v>
      </c>
      <c r="B30" s="12">
        <v>302.51</v>
      </c>
      <c r="C30" s="12">
        <f t="shared" si="0"/>
        <v>0</v>
      </c>
      <c r="D30" s="90">
        <f t="shared" si="11"/>
        <v>0</v>
      </c>
      <c r="E30" s="12">
        <v>15.1</v>
      </c>
      <c r="F30" s="12">
        <f t="shared" si="1"/>
        <v>0</v>
      </c>
      <c r="G30" s="90">
        <f t="shared" si="2"/>
        <v>0</v>
      </c>
      <c r="H30" s="112">
        <v>163.99</v>
      </c>
      <c r="I30" s="40">
        <f t="shared" si="3"/>
        <v>0</v>
      </c>
      <c r="J30" s="90">
        <f t="shared" si="12"/>
        <v>0</v>
      </c>
      <c r="K30" s="112">
        <v>8.17</v>
      </c>
      <c r="L30" s="40">
        <f t="shared" si="4"/>
        <v>0</v>
      </c>
      <c r="M30" s="111">
        <f t="shared" si="5"/>
        <v>0</v>
      </c>
      <c r="N30" s="112">
        <v>1527.26</v>
      </c>
      <c r="O30" s="40">
        <f t="shared" si="6"/>
        <v>0</v>
      </c>
      <c r="P30" s="111">
        <f t="shared" si="13"/>
        <v>0</v>
      </c>
      <c r="Q30" s="112">
        <v>6.09</v>
      </c>
      <c r="R30" s="40">
        <f t="shared" si="14"/>
        <v>0</v>
      </c>
      <c r="S30" s="90">
        <f t="shared" si="7"/>
        <v>0</v>
      </c>
      <c r="T30" s="112">
        <v>915.88</v>
      </c>
      <c r="U30" s="40">
        <f t="shared" si="8"/>
        <v>0</v>
      </c>
      <c r="V30" s="90">
        <f t="shared" si="15"/>
        <v>0</v>
      </c>
      <c r="W30" s="112">
        <v>3</v>
      </c>
      <c r="X30" s="40">
        <f t="shared" si="9"/>
        <v>0</v>
      </c>
      <c r="Y30" s="111">
        <f t="shared" si="10"/>
        <v>0</v>
      </c>
    </row>
    <row r="31" spans="1:25" ht="19.5" customHeight="1" x14ac:dyDescent="0.2">
      <c r="A31" s="8">
        <v>19</v>
      </c>
      <c r="B31" s="12">
        <v>302.51</v>
      </c>
      <c r="C31" s="12">
        <f t="shared" si="0"/>
        <v>0</v>
      </c>
      <c r="D31" s="90">
        <f t="shared" si="11"/>
        <v>0</v>
      </c>
      <c r="E31" s="12">
        <v>15.1</v>
      </c>
      <c r="F31" s="12">
        <f t="shared" si="1"/>
        <v>0</v>
      </c>
      <c r="G31" s="90">
        <f t="shared" si="2"/>
        <v>0</v>
      </c>
      <c r="H31" s="112">
        <v>163.99</v>
      </c>
      <c r="I31" s="40">
        <f t="shared" si="3"/>
        <v>0</v>
      </c>
      <c r="J31" s="90">
        <f t="shared" si="12"/>
        <v>0</v>
      </c>
      <c r="K31" s="112">
        <v>8.17</v>
      </c>
      <c r="L31" s="40">
        <f t="shared" si="4"/>
        <v>0</v>
      </c>
      <c r="M31" s="111">
        <f t="shared" si="5"/>
        <v>0</v>
      </c>
      <c r="N31" s="112">
        <v>1527.26</v>
      </c>
      <c r="O31" s="40">
        <f t="shared" si="6"/>
        <v>0</v>
      </c>
      <c r="P31" s="111">
        <f t="shared" si="13"/>
        <v>0</v>
      </c>
      <c r="Q31" s="112">
        <v>6.09</v>
      </c>
      <c r="R31" s="40">
        <f t="shared" si="14"/>
        <v>0</v>
      </c>
      <c r="S31" s="90">
        <f t="shared" si="7"/>
        <v>0</v>
      </c>
      <c r="T31" s="112">
        <v>915.88</v>
      </c>
      <c r="U31" s="40">
        <f t="shared" si="8"/>
        <v>0</v>
      </c>
      <c r="V31" s="90">
        <f t="shared" si="15"/>
        <v>0</v>
      </c>
      <c r="W31" s="112">
        <v>3</v>
      </c>
      <c r="X31" s="40">
        <f t="shared" si="9"/>
        <v>0</v>
      </c>
      <c r="Y31" s="111">
        <f t="shared" si="10"/>
        <v>0</v>
      </c>
    </row>
    <row r="32" spans="1:25" ht="19.5" customHeight="1" x14ac:dyDescent="0.2">
      <c r="A32" s="8">
        <v>20</v>
      </c>
      <c r="B32" s="12">
        <v>302.51</v>
      </c>
      <c r="C32" s="12">
        <f t="shared" si="0"/>
        <v>0</v>
      </c>
      <c r="D32" s="90">
        <f t="shared" si="11"/>
        <v>0</v>
      </c>
      <c r="E32" s="12">
        <v>15.1</v>
      </c>
      <c r="F32" s="12">
        <f t="shared" si="1"/>
        <v>0</v>
      </c>
      <c r="G32" s="90">
        <f t="shared" si="2"/>
        <v>0</v>
      </c>
      <c r="H32" s="112">
        <v>163.99</v>
      </c>
      <c r="I32" s="40">
        <f t="shared" si="3"/>
        <v>0</v>
      </c>
      <c r="J32" s="90">
        <f t="shared" si="12"/>
        <v>0</v>
      </c>
      <c r="K32" s="112">
        <v>8.17</v>
      </c>
      <c r="L32" s="40">
        <f t="shared" si="4"/>
        <v>0</v>
      </c>
      <c r="M32" s="111">
        <f t="shared" si="5"/>
        <v>0</v>
      </c>
      <c r="N32" s="112">
        <v>1527.26</v>
      </c>
      <c r="O32" s="40">
        <f t="shared" si="6"/>
        <v>0</v>
      </c>
      <c r="P32" s="111">
        <f t="shared" si="13"/>
        <v>0</v>
      </c>
      <c r="Q32" s="112">
        <v>6.09</v>
      </c>
      <c r="R32" s="40">
        <f t="shared" si="14"/>
        <v>0</v>
      </c>
      <c r="S32" s="90">
        <f t="shared" si="7"/>
        <v>0</v>
      </c>
      <c r="T32" s="112">
        <v>915.88</v>
      </c>
      <c r="U32" s="40">
        <f t="shared" si="8"/>
        <v>0</v>
      </c>
      <c r="V32" s="90">
        <f t="shared" si="15"/>
        <v>0</v>
      </c>
      <c r="W32" s="112">
        <v>3</v>
      </c>
      <c r="X32" s="40">
        <f t="shared" si="9"/>
        <v>0</v>
      </c>
      <c r="Y32" s="111">
        <f t="shared" si="10"/>
        <v>0</v>
      </c>
    </row>
    <row r="33" spans="1:25" ht="19.5" customHeight="1" x14ac:dyDescent="0.2">
      <c r="A33" s="8">
        <v>21</v>
      </c>
      <c r="B33" s="12">
        <v>302.51</v>
      </c>
      <c r="C33" s="12">
        <f t="shared" si="0"/>
        <v>0</v>
      </c>
      <c r="D33" s="90">
        <f t="shared" si="11"/>
        <v>0</v>
      </c>
      <c r="E33" s="12">
        <v>15.1</v>
      </c>
      <c r="F33" s="12">
        <f t="shared" si="1"/>
        <v>0</v>
      </c>
      <c r="G33" s="90">
        <f t="shared" si="2"/>
        <v>0</v>
      </c>
      <c r="H33" s="112">
        <v>163.99</v>
      </c>
      <c r="I33" s="40">
        <f t="shared" si="3"/>
        <v>0</v>
      </c>
      <c r="J33" s="90">
        <f t="shared" si="12"/>
        <v>0</v>
      </c>
      <c r="K33" s="112">
        <v>8.17</v>
      </c>
      <c r="L33" s="40">
        <f t="shared" si="4"/>
        <v>0</v>
      </c>
      <c r="M33" s="111">
        <f t="shared" si="5"/>
        <v>0</v>
      </c>
      <c r="N33" s="112">
        <v>1527.27</v>
      </c>
      <c r="O33" s="40">
        <f t="shared" si="6"/>
        <v>9.9999999999909051E-3</v>
      </c>
      <c r="P33" s="111">
        <f t="shared" si="13"/>
        <v>69.999999999936335</v>
      </c>
      <c r="Q33" s="112">
        <v>6.09</v>
      </c>
      <c r="R33" s="40">
        <f t="shared" si="14"/>
        <v>0</v>
      </c>
      <c r="S33" s="90">
        <f t="shared" si="7"/>
        <v>0</v>
      </c>
      <c r="T33" s="112">
        <v>915.88</v>
      </c>
      <c r="U33" s="40">
        <f t="shared" si="8"/>
        <v>0</v>
      </c>
      <c r="V33" s="90">
        <f t="shared" si="15"/>
        <v>0</v>
      </c>
      <c r="W33" s="112">
        <v>3</v>
      </c>
      <c r="X33" s="40">
        <f t="shared" si="9"/>
        <v>0</v>
      </c>
      <c r="Y33" s="111">
        <f t="shared" si="10"/>
        <v>0</v>
      </c>
    </row>
    <row r="34" spans="1:25" ht="19.5" customHeight="1" x14ac:dyDescent="0.2">
      <c r="A34" s="8">
        <v>22</v>
      </c>
      <c r="B34" s="12">
        <v>302.51</v>
      </c>
      <c r="C34" s="12">
        <f t="shared" si="0"/>
        <v>0</v>
      </c>
      <c r="D34" s="90">
        <f t="shared" si="11"/>
        <v>0</v>
      </c>
      <c r="E34" s="12">
        <v>15.1</v>
      </c>
      <c r="F34" s="12">
        <f t="shared" si="1"/>
        <v>0</v>
      </c>
      <c r="G34" s="90">
        <f t="shared" si="2"/>
        <v>0</v>
      </c>
      <c r="H34" s="112">
        <v>163.99</v>
      </c>
      <c r="I34" s="40">
        <f t="shared" si="3"/>
        <v>0</v>
      </c>
      <c r="J34" s="90">
        <f t="shared" si="12"/>
        <v>0</v>
      </c>
      <c r="K34" s="112">
        <v>8.17</v>
      </c>
      <c r="L34" s="40">
        <f t="shared" si="4"/>
        <v>0</v>
      </c>
      <c r="M34" s="111">
        <f t="shared" si="5"/>
        <v>0</v>
      </c>
      <c r="N34" s="112">
        <v>1527.27</v>
      </c>
      <c r="O34" s="40">
        <f t="shared" si="6"/>
        <v>0</v>
      </c>
      <c r="P34" s="111">
        <f t="shared" si="13"/>
        <v>0</v>
      </c>
      <c r="Q34" s="112">
        <v>6.09</v>
      </c>
      <c r="R34" s="40">
        <f t="shared" si="14"/>
        <v>0</v>
      </c>
      <c r="S34" s="90">
        <f t="shared" si="7"/>
        <v>0</v>
      </c>
      <c r="T34" s="112">
        <v>915.88</v>
      </c>
      <c r="U34" s="40">
        <f t="shared" si="8"/>
        <v>0</v>
      </c>
      <c r="V34" s="90">
        <f t="shared" si="15"/>
        <v>0</v>
      </c>
      <c r="W34" s="112">
        <v>3</v>
      </c>
      <c r="X34" s="40">
        <f t="shared" si="9"/>
        <v>0</v>
      </c>
      <c r="Y34" s="111">
        <f t="shared" si="10"/>
        <v>0</v>
      </c>
    </row>
    <row r="35" spans="1:25" ht="20.25" customHeight="1" x14ac:dyDescent="0.2">
      <c r="A35" s="8">
        <v>23</v>
      </c>
      <c r="B35" s="12">
        <v>302.51</v>
      </c>
      <c r="C35" s="12">
        <f t="shared" si="0"/>
        <v>0</v>
      </c>
      <c r="D35" s="90">
        <f t="shared" si="11"/>
        <v>0</v>
      </c>
      <c r="E35" s="12">
        <v>15.1</v>
      </c>
      <c r="F35" s="12">
        <f t="shared" si="1"/>
        <v>0</v>
      </c>
      <c r="G35" s="90">
        <f t="shared" si="2"/>
        <v>0</v>
      </c>
      <c r="H35" s="112">
        <v>163.99</v>
      </c>
      <c r="I35" s="40">
        <f t="shared" si="3"/>
        <v>0</v>
      </c>
      <c r="J35" s="90">
        <f t="shared" si="12"/>
        <v>0</v>
      </c>
      <c r="K35" s="112">
        <v>8.17</v>
      </c>
      <c r="L35" s="40">
        <f t="shared" si="4"/>
        <v>0</v>
      </c>
      <c r="M35" s="111">
        <f t="shared" si="5"/>
        <v>0</v>
      </c>
      <c r="N35" s="112">
        <v>1527.27</v>
      </c>
      <c r="O35" s="40">
        <f t="shared" si="6"/>
        <v>0</v>
      </c>
      <c r="P35" s="111">
        <f t="shared" si="13"/>
        <v>0</v>
      </c>
      <c r="Q35" s="112">
        <v>6.09</v>
      </c>
      <c r="R35" s="40">
        <f t="shared" si="14"/>
        <v>0</v>
      </c>
      <c r="S35" s="90">
        <f t="shared" si="7"/>
        <v>0</v>
      </c>
      <c r="T35" s="112">
        <v>915.88</v>
      </c>
      <c r="U35" s="40">
        <f t="shared" si="8"/>
        <v>0</v>
      </c>
      <c r="V35" s="90">
        <f t="shared" si="15"/>
        <v>0</v>
      </c>
      <c r="W35" s="112">
        <v>3</v>
      </c>
      <c r="X35" s="40">
        <f t="shared" si="9"/>
        <v>0</v>
      </c>
      <c r="Y35" s="111">
        <f t="shared" si="10"/>
        <v>0</v>
      </c>
    </row>
    <row r="36" spans="1:25" ht="18.75" customHeight="1" x14ac:dyDescent="0.2">
      <c r="A36" s="8">
        <v>24</v>
      </c>
      <c r="B36" s="12">
        <v>302.51</v>
      </c>
      <c r="C36" s="12">
        <f t="shared" si="0"/>
        <v>0</v>
      </c>
      <c r="D36" s="90">
        <f t="shared" si="11"/>
        <v>0</v>
      </c>
      <c r="E36" s="12">
        <v>15.1</v>
      </c>
      <c r="F36" s="12">
        <f t="shared" si="1"/>
        <v>0</v>
      </c>
      <c r="G36" s="90">
        <f t="shared" si="2"/>
        <v>0</v>
      </c>
      <c r="H36" s="112">
        <v>163.99</v>
      </c>
      <c r="I36" s="40">
        <f t="shared" si="3"/>
        <v>0</v>
      </c>
      <c r="J36" s="90">
        <f t="shared" si="12"/>
        <v>0</v>
      </c>
      <c r="K36" s="112">
        <v>8.17</v>
      </c>
      <c r="L36" s="40">
        <f t="shared" si="4"/>
        <v>0</v>
      </c>
      <c r="M36" s="111">
        <f t="shared" si="5"/>
        <v>0</v>
      </c>
      <c r="N36" s="112">
        <v>1527.27</v>
      </c>
      <c r="O36" s="40">
        <f t="shared" si="6"/>
        <v>0</v>
      </c>
      <c r="P36" s="111">
        <f t="shared" si="13"/>
        <v>0</v>
      </c>
      <c r="Q36" s="112">
        <v>6.09</v>
      </c>
      <c r="R36" s="40" t="s">
        <v>58</v>
      </c>
      <c r="S36" s="90">
        <f t="shared" si="7"/>
        <v>0</v>
      </c>
      <c r="T36" s="112">
        <v>915.88</v>
      </c>
      <c r="U36" s="40">
        <f t="shared" si="8"/>
        <v>0</v>
      </c>
      <c r="V36" s="90">
        <f t="shared" si="15"/>
        <v>0</v>
      </c>
      <c r="W36" s="112">
        <v>3</v>
      </c>
      <c r="X36" s="40">
        <f t="shared" si="9"/>
        <v>0</v>
      </c>
      <c r="Y36" s="111">
        <f t="shared" si="10"/>
        <v>0</v>
      </c>
    </row>
    <row r="37" spans="1:25" ht="21.75" customHeight="1" x14ac:dyDescent="0.2">
      <c r="A37" s="3"/>
      <c r="B37" s="12"/>
      <c r="C37" s="45"/>
      <c r="D37" s="45">
        <f>SUM(D13:D36)</f>
        <v>0</v>
      </c>
      <c r="E37" s="45"/>
      <c r="F37" s="45"/>
      <c r="G37" s="45">
        <f>SUM(G13:G36)</f>
        <v>0</v>
      </c>
      <c r="H37" s="93"/>
      <c r="I37" s="93"/>
      <c r="J37" s="93">
        <f>SUM(J13:J36)</f>
        <v>0</v>
      </c>
      <c r="K37" s="93"/>
      <c r="L37" s="93"/>
      <c r="M37" s="93">
        <f>SUM(M13:M36)</f>
        <v>0</v>
      </c>
      <c r="N37" s="116"/>
      <c r="O37" s="93"/>
      <c r="P37" s="93">
        <f>SUM(P13:P36)</f>
        <v>209.99999999980901</v>
      </c>
      <c r="Q37" s="93"/>
      <c r="R37" s="93"/>
      <c r="S37" s="93">
        <f>SUM(S13:S36)</f>
        <v>0</v>
      </c>
      <c r="T37" s="93"/>
      <c r="U37" s="93"/>
      <c r="V37" s="93">
        <f>SUM(V13:V36)</f>
        <v>0</v>
      </c>
      <c r="W37" s="93"/>
      <c r="X37" s="93"/>
      <c r="Y37" s="93">
        <f>SUM(Y13:Y36)</f>
        <v>69.999999999998508</v>
      </c>
    </row>
    <row r="38" spans="1:25" x14ac:dyDescent="0.2">
      <c r="T38" s="4"/>
    </row>
    <row r="39" spans="1:25" x14ac:dyDescent="0.2">
      <c r="A39" t="s">
        <v>51</v>
      </c>
      <c r="T39" s="4"/>
    </row>
  </sheetData>
  <customSheetViews>
    <customSheetView guid="{A3A6D6B5-A84A-448E-9BD9-C1379922F7DE}" showPageBreaks="1" topLeftCell="E1">
      <selection activeCell="X27" sqref="X27"/>
      <pageMargins left="0.11811023622047245" right="0.11811023622047245" top="0.35433070866141736" bottom="0.35433070866141736" header="0.31496062992125984" footer="0.31496062992125984"/>
      <pageSetup paperSize="9" scale="70" orientation="landscape" r:id="rId1"/>
    </customSheetView>
    <customSheetView guid="{42F0C0B8-6ACA-4F88-9885-BDFB1EB46129}" topLeftCell="E1">
      <selection activeCell="X27" sqref="X27"/>
      <pageMargins left="0.11811023622047245" right="0.11811023622047245" top="0.35433070866141736" bottom="0.35433070866141736" header="0.31496062992125984" footer="0.31496062992125984"/>
      <pageSetup paperSize="9" scale="70" orientation="landscape" r:id="rId2"/>
    </customSheetView>
  </customSheetViews>
  <pageMargins left="0.11811023622047245" right="0.11811023622047245" top="0.35433070866141736" bottom="0.35433070866141736" header="0.31496062992125984" footer="0.31496062992125984"/>
  <pageSetup paperSize="9" scale="70" orientation="landscape"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showRuler="0" zoomScaleNormal="100" workbookViewId="0">
      <selection activeCell="A4" sqref="A4"/>
    </sheetView>
  </sheetViews>
  <sheetFormatPr defaultRowHeight="12.75" x14ac:dyDescent="0.2"/>
  <cols>
    <col min="1" max="1" width="4.42578125" customWidth="1"/>
    <col min="2" max="2" width="8.7109375" customWidth="1"/>
    <col min="3" max="3" width="7.7109375" customWidth="1"/>
    <col min="4" max="5" width="8.7109375" customWidth="1"/>
    <col min="6" max="6" width="7.7109375" customWidth="1"/>
    <col min="7" max="8" width="8.7109375" customWidth="1"/>
    <col min="9" max="9" width="7.7109375" customWidth="1"/>
    <col min="10" max="11" width="8.7109375" customWidth="1"/>
    <col min="12" max="12" width="7.7109375" customWidth="1"/>
    <col min="13" max="14" width="8.7109375" customWidth="1"/>
    <col min="15" max="15" width="7.7109375" customWidth="1"/>
    <col min="16" max="17" width="8.7109375" customWidth="1"/>
    <col min="18" max="18" width="7.7109375" customWidth="1"/>
    <col min="19" max="19" width="8.7109375" customWidth="1"/>
    <col min="20" max="20" width="3" customWidth="1"/>
  </cols>
  <sheetData>
    <row r="1" spans="1:20" ht="18" customHeight="1" x14ac:dyDescent="0.3">
      <c r="L1" s="126" t="s">
        <v>59</v>
      </c>
    </row>
    <row r="2" spans="1:20" s="35" customFormat="1" ht="20.25" x14ac:dyDescent="0.3">
      <c r="A2" s="35" t="s">
        <v>15</v>
      </c>
      <c r="J2" s="35" t="s">
        <v>65</v>
      </c>
      <c r="L2" s="126"/>
      <c r="M2" s="126"/>
      <c r="N2" s="126"/>
      <c r="O2" s="126"/>
      <c r="P2" s="126"/>
      <c r="Q2" s="126"/>
      <c r="R2" s="126"/>
      <c r="S2" s="126"/>
    </row>
    <row r="3" spans="1:20" s="36" customFormat="1" ht="18.75" x14ac:dyDescent="0.3">
      <c r="A3" s="36" t="s">
        <v>103</v>
      </c>
      <c r="N3" s="37"/>
      <c r="O3" s="37"/>
      <c r="P3" s="37"/>
      <c r="Q3" s="37"/>
      <c r="R3" s="37"/>
    </row>
    <row r="4" spans="1:20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ht="14.25" x14ac:dyDescent="0.2">
      <c r="A5" s="13"/>
      <c r="B5" s="33" t="s">
        <v>101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4"/>
      <c r="N5" s="32" t="s">
        <v>102</v>
      </c>
      <c r="O5" s="33"/>
      <c r="P5" s="33"/>
      <c r="Q5" s="33"/>
      <c r="R5" s="33"/>
      <c r="S5" s="34"/>
      <c r="T5" s="14"/>
    </row>
    <row r="6" spans="1:20" x14ac:dyDescent="0.2">
      <c r="A6" s="6"/>
      <c r="B6" s="30" t="s">
        <v>38</v>
      </c>
      <c r="C6" s="30"/>
      <c r="D6" s="31"/>
      <c r="E6" s="29" t="s">
        <v>39</v>
      </c>
      <c r="F6" s="30"/>
      <c r="G6" s="31"/>
      <c r="H6" s="29" t="s">
        <v>40</v>
      </c>
      <c r="I6" s="30"/>
      <c r="J6" s="31"/>
      <c r="K6" s="29" t="s">
        <v>41</v>
      </c>
      <c r="L6" s="30"/>
      <c r="M6" s="31"/>
      <c r="N6" s="29" t="s">
        <v>38</v>
      </c>
      <c r="O6" s="30"/>
      <c r="P6" s="31"/>
      <c r="Q6" s="29" t="s">
        <v>39</v>
      </c>
      <c r="R6" s="30"/>
      <c r="S6" s="31"/>
      <c r="T6" s="24"/>
    </row>
    <row r="7" spans="1:20" x14ac:dyDescent="0.2">
      <c r="A7" s="10"/>
      <c r="B7" s="2"/>
      <c r="C7" s="2"/>
      <c r="D7" s="2">
        <v>132000</v>
      </c>
      <c r="E7" s="2"/>
      <c r="F7" s="2"/>
      <c r="G7" s="2"/>
      <c r="H7" s="1"/>
      <c r="I7" s="2"/>
      <c r="J7" s="2">
        <v>132000</v>
      </c>
      <c r="K7" s="2"/>
      <c r="L7" s="2"/>
      <c r="M7" s="5"/>
      <c r="N7" s="1"/>
      <c r="O7" s="2"/>
      <c r="P7" s="2">
        <v>132000</v>
      </c>
      <c r="Q7" s="2"/>
      <c r="R7" s="2"/>
      <c r="S7" s="2"/>
    </row>
    <row r="8" spans="1:20" x14ac:dyDescent="0.2">
      <c r="A8" s="6"/>
      <c r="B8" s="128" t="s">
        <v>0</v>
      </c>
      <c r="C8" s="11" t="s">
        <v>12</v>
      </c>
      <c r="D8" s="6"/>
      <c r="E8" s="7" t="s">
        <v>0</v>
      </c>
      <c r="F8" s="11" t="s">
        <v>12</v>
      </c>
      <c r="G8" s="6"/>
      <c r="H8" s="7" t="s">
        <v>0</v>
      </c>
      <c r="I8" s="11" t="s">
        <v>12</v>
      </c>
      <c r="J8" s="6"/>
      <c r="K8" s="7" t="s">
        <v>0</v>
      </c>
      <c r="L8" s="11" t="s">
        <v>12</v>
      </c>
      <c r="M8" s="6"/>
      <c r="N8" s="7" t="s">
        <v>0</v>
      </c>
      <c r="O8" s="11" t="s">
        <v>12</v>
      </c>
      <c r="P8" s="6"/>
      <c r="Q8" s="7" t="s">
        <v>0</v>
      </c>
      <c r="R8" s="11" t="s">
        <v>12</v>
      </c>
      <c r="S8" s="138"/>
    </row>
    <row r="9" spans="1:20" x14ac:dyDescent="0.2">
      <c r="A9" s="6"/>
      <c r="B9" s="128" t="s">
        <v>1</v>
      </c>
      <c r="C9" s="7" t="s">
        <v>11</v>
      </c>
      <c r="D9" s="7" t="s">
        <v>4</v>
      </c>
      <c r="E9" s="7" t="s">
        <v>1</v>
      </c>
      <c r="F9" s="7" t="s">
        <v>11</v>
      </c>
      <c r="G9" s="7" t="s">
        <v>4</v>
      </c>
      <c r="H9" s="7" t="s">
        <v>1</v>
      </c>
      <c r="I9" s="7" t="s">
        <v>11</v>
      </c>
      <c r="J9" s="7" t="s">
        <v>4</v>
      </c>
      <c r="K9" s="7" t="s">
        <v>1</v>
      </c>
      <c r="L9" s="7" t="s">
        <v>11</v>
      </c>
      <c r="M9" s="7" t="s">
        <v>4</v>
      </c>
      <c r="N9" s="7" t="s">
        <v>1</v>
      </c>
      <c r="O9" s="7" t="s">
        <v>11</v>
      </c>
      <c r="P9" s="7" t="s">
        <v>4</v>
      </c>
      <c r="Q9" s="7" t="s">
        <v>1</v>
      </c>
      <c r="R9" s="7" t="s">
        <v>11</v>
      </c>
      <c r="S9" s="7" t="s">
        <v>4</v>
      </c>
    </row>
    <row r="10" spans="1:20" x14ac:dyDescent="0.2">
      <c r="A10" s="6"/>
      <c r="B10" s="128" t="s">
        <v>2</v>
      </c>
      <c r="C10" s="7" t="s">
        <v>13</v>
      </c>
      <c r="D10" s="7" t="s">
        <v>5</v>
      </c>
      <c r="E10" s="7" t="s">
        <v>2</v>
      </c>
      <c r="F10" s="7" t="s">
        <v>13</v>
      </c>
      <c r="G10" s="7" t="s">
        <v>5</v>
      </c>
      <c r="H10" s="7" t="s">
        <v>2</v>
      </c>
      <c r="I10" s="7" t="s">
        <v>13</v>
      </c>
      <c r="J10" s="7" t="s">
        <v>5</v>
      </c>
      <c r="K10" s="7" t="s">
        <v>2</v>
      </c>
      <c r="L10" s="7" t="s">
        <v>13</v>
      </c>
      <c r="M10" s="7" t="s">
        <v>5</v>
      </c>
      <c r="N10" s="7" t="s">
        <v>2</v>
      </c>
      <c r="O10" s="7" t="s">
        <v>13</v>
      </c>
      <c r="P10" s="7" t="s">
        <v>5</v>
      </c>
      <c r="Q10" s="7" t="s">
        <v>2</v>
      </c>
      <c r="R10" s="7" t="s">
        <v>13</v>
      </c>
      <c r="S10" s="7" t="s">
        <v>5</v>
      </c>
      <c r="T10" s="4"/>
    </row>
    <row r="11" spans="1:20" ht="23.25" x14ac:dyDescent="0.35">
      <c r="A11" s="6"/>
      <c r="B11" s="128" t="s">
        <v>3</v>
      </c>
      <c r="C11" s="7" t="s">
        <v>14</v>
      </c>
      <c r="D11" s="6"/>
      <c r="E11" s="7" t="s">
        <v>3</v>
      </c>
      <c r="F11" s="7" t="s">
        <v>14</v>
      </c>
      <c r="G11" s="6"/>
      <c r="H11" s="7" t="s">
        <v>3</v>
      </c>
      <c r="I11" s="7" t="s">
        <v>14</v>
      </c>
      <c r="J11" s="6"/>
      <c r="K11" s="7" t="s">
        <v>3</v>
      </c>
      <c r="L11" s="7" t="s">
        <v>14</v>
      </c>
      <c r="M11" s="6"/>
      <c r="N11" s="7" t="s">
        <v>3</v>
      </c>
      <c r="O11" s="7" t="s">
        <v>14</v>
      </c>
      <c r="P11" s="6"/>
      <c r="Q11" s="7" t="s">
        <v>3</v>
      </c>
      <c r="R11" s="7" t="s">
        <v>14</v>
      </c>
      <c r="S11" s="6"/>
      <c r="T11" s="15"/>
    </row>
    <row r="12" spans="1:20" ht="23.25" x14ac:dyDescent="0.35">
      <c r="A12" s="12"/>
      <c r="B12" s="129"/>
      <c r="C12" s="40"/>
      <c r="D12" s="40"/>
      <c r="E12" s="112"/>
      <c r="F12" s="40"/>
      <c r="G12" s="115"/>
      <c r="H12" s="112"/>
      <c r="I12" s="40"/>
      <c r="J12" s="115"/>
      <c r="K12" s="112"/>
      <c r="L12" s="40"/>
      <c r="M12" s="40"/>
      <c r="N12" s="112"/>
      <c r="O12" s="12"/>
      <c r="P12" s="12"/>
      <c r="Q12" s="112"/>
      <c r="R12" s="12"/>
      <c r="S12" s="12"/>
      <c r="T12" s="15"/>
    </row>
    <row r="13" spans="1:20" ht="23.25" x14ac:dyDescent="0.35">
      <c r="A13" s="8">
        <v>1</v>
      </c>
      <c r="B13" s="129"/>
      <c r="C13" s="40">
        <f t="shared" ref="C13:C36" si="0">B13-B12</f>
        <v>0</v>
      </c>
      <c r="D13" s="90">
        <f t="shared" ref="D13:D36" si="1">C13*$D$7</f>
        <v>0</v>
      </c>
      <c r="E13" s="112"/>
      <c r="F13" s="40">
        <f t="shared" ref="F13:F36" si="2">E13-E12</f>
        <v>0</v>
      </c>
      <c r="G13" s="111">
        <f t="shared" ref="G13:G37" si="3">F13*$J$7</f>
        <v>0</v>
      </c>
      <c r="H13" s="112"/>
      <c r="I13" s="40">
        <f t="shared" ref="I13:I36" si="4">H13-H12</f>
        <v>0</v>
      </c>
      <c r="J13" s="111">
        <f t="shared" ref="J13:J36" si="5">I13*$J$7</f>
        <v>0</v>
      </c>
      <c r="K13" s="112"/>
      <c r="L13" s="40">
        <f t="shared" ref="L13:L36" si="6">K13-K12</f>
        <v>0</v>
      </c>
      <c r="M13" s="90">
        <f t="shared" ref="M13:M36" si="7">L13*$J$7</f>
        <v>0</v>
      </c>
      <c r="N13" s="112"/>
      <c r="O13" s="12">
        <f t="shared" ref="O13:O36" si="8">N13-N12</f>
        <v>0</v>
      </c>
      <c r="P13" s="90">
        <f>O13*$D$7</f>
        <v>0</v>
      </c>
      <c r="Q13" s="112"/>
      <c r="R13" s="12">
        <f t="shared" ref="R13:R36" si="9">Q13-Q12</f>
        <v>0</v>
      </c>
      <c r="S13" s="90">
        <f t="shared" ref="S13:S36" si="10">R13*$D$7</f>
        <v>0</v>
      </c>
      <c r="T13" s="15"/>
    </row>
    <row r="14" spans="1:20" ht="23.25" x14ac:dyDescent="0.35">
      <c r="A14" s="8">
        <v>2</v>
      </c>
      <c r="B14" s="129"/>
      <c r="C14" s="40">
        <f t="shared" si="0"/>
        <v>0</v>
      </c>
      <c r="D14" s="90">
        <f t="shared" si="1"/>
        <v>0</v>
      </c>
      <c r="E14" s="112"/>
      <c r="F14" s="40">
        <f t="shared" si="2"/>
        <v>0</v>
      </c>
      <c r="G14" s="111">
        <f t="shared" si="3"/>
        <v>0</v>
      </c>
      <c r="H14" s="112"/>
      <c r="I14" s="40">
        <f t="shared" si="4"/>
        <v>0</v>
      </c>
      <c r="J14" s="111">
        <f t="shared" si="5"/>
        <v>0</v>
      </c>
      <c r="K14" s="112"/>
      <c r="L14" s="40">
        <f t="shared" si="6"/>
        <v>0</v>
      </c>
      <c r="M14" s="90">
        <f t="shared" si="7"/>
        <v>0</v>
      </c>
      <c r="N14" s="112"/>
      <c r="O14" s="12">
        <f t="shared" si="8"/>
        <v>0</v>
      </c>
      <c r="P14" s="90">
        <f t="shared" ref="P14:P36" si="11">O14*$D$7</f>
        <v>0</v>
      </c>
      <c r="Q14" s="112"/>
      <c r="R14" s="12">
        <f t="shared" si="9"/>
        <v>0</v>
      </c>
      <c r="S14" s="90">
        <f t="shared" si="10"/>
        <v>0</v>
      </c>
      <c r="T14" s="15"/>
    </row>
    <row r="15" spans="1:20" ht="23.25" x14ac:dyDescent="0.35">
      <c r="A15" s="8">
        <v>3</v>
      </c>
      <c r="B15" s="129"/>
      <c r="C15" s="40">
        <f t="shared" si="0"/>
        <v>0</v>
      </c>
      <c r="D15" s="90">
        <f t="shared" si="1"/>
        <v>0</v>
      </c>
      <c r="E15" s="112"/>
      <c r="F15" s="40">
        <f t="shared" si="2"/>
        <v>0</v>
      </c>
      <c r="G15" s="111">
        <f t="shared" si="3"/>
        <v>0</v>
      </c>
      <c r="H15" s="112"/>
      <c r="I15" s="40">
        <f t="shared" si="4"/>
        <v>0</v>
      </c>
      <c r="J15" s="111">
        <f t="shared" si="5"/>
        <v>0</v>
      </c>
      <c r="K15" s="112"/>
      <c r="L15" s="40">
        <f t="shared" si="6"/>
        <v>0</v>
      </c>
      <c r="M15" s="90">
        <f t="shared" si="7"/>
        <v>0</v>
      </c>
      <c r="N15" s="112"/>
      <c r="O15" s="12">
        <f t="shared" si="8"/>
        <v>0</v>
      </c>
      <c r="P15" s="90">
        <f t="shared" si="11"/>
        <v>0</v>
      </c>
      <c r="Q15" s="112"/>
      <c r="R15" s="12">
        <f t="shared" si="9"/>
        <v>0</v>
      </c>
      <c r="S15" s="90">
        <f t="shared" si="10"/>
        <v>0</v>
      </c>
      <c r="T15" s="15"/>
    </row>
    <row r="16" spans="1:20" ht="23.25" x14ac:dyDescent="0.35">
      <c r="A16" s="8">
        <v>4</v>
      </c>
      <c r="B16" s="129"/>
      <c r="C16" s="40">
        <f t="shared" si="0"/>
        <v>0</v>
      </c>
      <c r="D16" s="90">
        <f t="shared" si="1"/>
        <v>0</v>
      </c>
      <c r="E16" s="112"/>
      <c r="F16" s="40">
        <f t="shared" si="2"/>
        <v>0</v>
      </c>
      <c r="G16" s="111">
        <f t="shared" si="3"/>
        <v>0</v>
      </c>
      <c r="H16" s="112"/>
      <c r="I16" s="40">
        <f t="shared" si="4"/>
        <v>0</v>
      </c>
      <c r="J16" s="111">
        <f t="shared" si="5"/>
        <v>0</v>
      </c>
      <c r="K16" s="112"/>
      <c r="L16" s="40">
        <f t="shared" si="6"/>
        <v>0</v>
      </c>
      <c r="M16" s="90">
        <f t="shared" si="7"/>
        <v>0</v>
      </c>
      <c r="N16" s="112"/>
      <c r="O16" s="12">
        <f t="shared" si="8"/>
        <v>0</v>
      </c>
      <c r="P16" s="90">
        <f t="shared" si="11"/>
        <v>0</v>
      </c>
      <c r="Q16" s="112"/>
      <c r="R16" s="12">
        <f t="shared" si="9"/>
        <v>0</v>
      </c>
      <c r="S16" s="90">
        <f t="shared" si="10"/>
        <v>0</v>
      </c>
      <c r="T16" s="15"/>
    </row>
    <row r="17" spans="1:20" ht="23.25" x14ac:dyDescent="0.35">
      <c r="A17" s="8">
        <v>5</v>
      </c>
      <c r="B17" s="129"/>
      <c r="C17" s="40">
        <f t="shared" si="0"/>
        <v>0</v>
      </c>
      <c r="D17" s="90">
        <f t="shared" si="1"/>
        <v>0</v>
      </c>
      <c r="E17" s="112"/>
      <c r="F17" s="40">
        <f t="shared" si="2"/>
        <v>0</v>
      </c>
      <c r="G17" s="111">
        <f t="shared" si="3"/>
        <v>0</v>
      </c>
      <c r="H17" s="112"/>
      <c r="I17" s="40">
        <f t="shared" si="4"/>
        <v>0</v>
      </c>
      <c r="J17" s="111">
        <f t="shared" si="5"/>
        <v>0</v>
      </c>
      <c r="K17" s="112"/>
      <c r="L17" s="40">
        <f t="shared" si="6"/>
        <v>0</v>
      </c>
      <c r="M17" s="90">
        <f t="shared" si="7"/>
        <v>0</v>
      </c>
      <c r="N17" s="112"/>
      <c r="O17" s="12">
        <f t="shared" si="8"/>
        <v>0</v>
      </c>
      <c r="P17" s="90">
        <f t="shared" si="11"/>
        <v>0</v>
      </c>
      <c r="Q17" s="112"/>
      <c r="R17" s="12">
        <f t="shared" si="9"/>
        <v>0</v>
      </c>
      <c r="S17" s="90">
        <f t="shared" si="10"/>
        <v>0</v>
      </c>
      <c r="T17" s="15"/>
    </row>
    <row r="18" spans="1:20" ht="23.25" x14ac:dyDescent="0.35">
      <c r="A18" s="8">
        <v>6</v>
      </c>
      <c r="B18" s="129"/>
      <c r="C18" s="40">
        <f t="shared" si="0"/>
        <v>0</v>
      </c>
      <c r="D18" s="90">
        <f t="shared" si="1"/>
        <v>0</v>
      </c>
      <c r="E18" s="112"/>
      <c r="F18" s="40">
        <f t="shared" si="2"/>
        <v>0</v>
      </c>
      <c r="G18" s="111">
        <f t="shared" si="3"/>
        <v>0</v>
      </c>
      <c r="H18" s="112"/>
      <c r="I18" s="40">
        <f t="shared" si="4"/>
        <v>0</v>
      </c>
      <c r="J18" s="111">
        <f t="shared" si="5"/>
        <v>0</v>
      </c>
      <c r="K18" s="112"/>
      <c r="L18" s="40">
        <f t="shared" si="6"/>
        <v>0</v>
      </c>
      <c r="M18" s="90">
        <f t="shared" si="7"/>
        <v>0</v>
      </c>
      <c r="N18" s="112"/>
      <c r="O18" s="12">
        <f t="shared" si="8"/>
        <v>0</v>
      </c>
      <c r="P18" s="90">
        <f t="shared" si="11"/>
        <v>0</v>
      </c>
      <c r="Q18" s="112"/>
      <c r="R18" s="12">
        <f t="shared" si="9"/>
        <v>0</v>
      </c>
      <c r="S18" s="90">
        <f t="shared" si="10"/>
        <v>0</v>
      </c>
      <c r="T18" s="15"/>
    </row>
    <row r="19" spans="1:20" ht="23.25" x14ac:dyDescent="0.35">
      <c r="A19" s="8">
        <v>7</v>
      </c>
      <c r="B19" s="129"/>
      <c r="C19" s="40">
        <f t="shared" si="0"/>
        <v>0</v>
      </c>
      <c r="D19" s="90">
        <f t="shared" si="1"/>
        <v>0</v>
      </c>
      <c r="E19" s="112"/>
      <c r="F19" s="40">
        <f t="shared" si="2"/>
        <v>0</v>
      </c>
      <c r="G19" s="111">
        <f t="shared" si="3"/>
        <v>0</v>
      </c>
      <c r="H19" s="112"/>
      <c r="I19" s="40">
        <f t="shared" si="4"/>
        <v>0</v>
      </c>
      <c r="J19" s="111">
        <f t="shared" si="5"/>
        <v>0</v>
      </c>
      <c r="K19" s="112"/>
      <c r="L19" s="40">
        <f>K19-K18</f>
        <v>0</v>
      </c>
      <c r="M19" s="90">
        <f t="shared" si="7"/>
        <v>0</v>
      </c>
      <c r="N19" s="112"/>
      <c r="O19" s="12">
        <f t="shared" si="8"/>
        <v>0</v>
      </c>
      <c r="P19" s="90">
        <f t="shared" si="11"/>
        <v>0</v>
      </c>
      <c r="Q19" s="112"/>
      <c r="R19" s="12">
        <f t="shared" si="9"/>
        <v>0</v>
      </c>
      <c r="S19" s="90">
        <f t="shared" si="10"/>
        <v>0</v>
      </c>
      <c r="T19" s="15"/>
    </row>
    <row r="20" spans="1:20" ht="23.25" x14ac:dyDescent="0.35">
      <c r="A20" s="8">
        <v>8</v>
      </c>
      <c r="B20" s="129"/>
      <c r="C20" s="40">
        <f t="shared" si="0"/>
        <v>0</v>
      </c>
      <c r="D20" s="90">
        <f t="shared" si="1"/>
        <v>0</v>
      </c>
      <c r="E20" s="112"/>
      <c r="F20" s="40">
        <f t="shared" si="2"/>
        <v>0</v>
      </c>
      <c r="G20" s="111">
        <f t="shared" si="3"/>
        <v>0</v>
      </c>
      <c r="H20" s="112"/>
      <c r="I20" s="40">
        <f t="shared" si="4"/>
        <v>0</v>
      </c>
      <c r="J20" s="111">
        <f t="shared" si="5"/>
        <v>0</v>
      </c>
      <c r="K20" s="112"/>
      <c r="L20" s="40">
        <f>K20-K19</f>
        <v>0</v>
      </c>
      <c r="M20" s="90">
        <f t="shared" si="7"/>
        <v>0</v>
      </c>
      <c r="N20" s="112"/>
      <c r="O20" s="12">
        <f t="shared" si="8"/>
        <v>0</v>
      </c>
      <c r="P20" s="90">
        <f t="shared" si="11"/>
        <v>0</v>
      </c>
      <c r="Q20" s="112"/>
      <c r="R20" s="12">
        <f t="shared" si="9"/>
        <v>0</v>
      </c>
      <c r="S20" s="90">
        <f t="shared" si="10"/>
        <v>0</v>
      </c>
      <c r="T20" s="15"/>
    </row>
    <row r="21" spans="1:20" ht="23.25" x14ac:dyDescent="0.35">
      <c r="A21" s="8">
        <v>9</v>
      </c>
      <c r="B21" s="129"/>
      <c r="C21" s="40">
        <f t="shared" si="0"/>
        <v>0</v>
      </c>
      <c r="D21" s="90">
        <f t="shared" si="1"/>
        <v>0</v>
      </c>
      <c r="E21" s="112"/>
      <c r="F21" s="40">
        <f t="shared" si="2"/>
        <v>0</v>
      </c>
      <c r="G21" s="111">
        <f t="shared" si="3"/>
        <v>0</v>
      </c>
      <c r="H21" s="112"/>
      <c r="I21" s="40">
        <f t="shared" si="4"/>
        <v>0</v>
      </c>
      <c r="J21" s="111">
        <f t="shared" si="5"/>
        <v>0</v>
      </c>
      <c r="K21" s="112"/>
      <c r="L21" s="40">
        <f>K21-K20</f>
        <v>0</v>
      </c>
      <c r="M21" s="90">
        <f t="shared" si="7"/>
        <v>0</v>
      </c>
      <c r="N21" s="112"/>
      <c r="O21" s="12">
        <f>N21-N20</f>
        <v>0</v>
      </c>
      <c r="P21" s="90">
        <f t="shared" si="11"/>
        <v>0</v>
      </c>
      <c r="Q21" s="112"/>
      <c r="R21" s="12">
        <f t="shared" si="9"/>
        <v>0</v>
      </c>
      <c r="S21" s="90">
        <f t="shared" si="10"/>
        <v>0</v>
      </c>
      <c r="T21" s="15"/>
    </row>
    <row r="22" spans="1:20" ht="23.25" x14ac:dyDescent="0.35">
      <c r="A22" s="8">
        <v>10</v>
      </c>
      <c r="B22" s="129"/>
      <c r="C22" s="40">
        <f t="shared" si="0"/>
        <v>0</v>
      </c>
      <c r="D22" s="90">
        <f t="shared" si="1"/>
        <v>0</v>
      </c>
      <c r="E22" s="112"/>
      <c r="F22" s="40">
        <f t="shared" si="2"/>
        <v>0</v>
      </c>
      <c r="G22" s="111">
        <f t="shared" si="3"/>
        <v>0</v>
      </c>
      <c r="H22" s="112"/>
      <c r="I22" s="40">
        <f t="shared" si="4"/>
        <v>0</v>
      </c>
      <c r="J22" s="111">
        <f t="shared" si="5"/>
        <v>0</v>
      </c>
      <c r="K22" s="112"/>
      <c r="L22" s="40">
        <f t="shared" si="6"/>
        <v>0</v>
      </c>
      <c r="M22" s="90">
        <f t="shared" si="7"/>
        <v>0</v>
      </c>
      <c r="N22" s="112"/>
      <c r="O22" s="12">
        <f>N22-N21</f>
        <v>0</v>
      </c>
      <c r="P22" s="90">
        <f t="shared" si="11"/>
        <v>0</v>
      </c>
      <c r="Q22" s="112"/>
      <c r="R22" s="12">
        <f t="shared" si="9"/>
        <v>0</v>
      </c>
      <c r="S22" s="90">
        <f t="shared" si="10"/>
        <v>0</v>
      </c>
      <c r="T22" s="15"/>
    </row>
    <row r="23" spans="1:20" ht="23.25" x14ac:dyDescent="0.35">
      <c r="A23" s="8">
        <v>11</v>
      </c>
      <c r="B23" s="129"/>
      <c r="C23" s="40">
        <f t="shared" si="0"/>
        <v>0</v>
      </c>
      <c r="D23" s="90">
        <f t="shared" si="1"/>
        <v>0</v>
      </c>
      <c r="E23" s="112"/>
      <c r="F23" s="40">
        <f t="shared" si="2"/>
        <v>0</v>
      </c>
      <c r="G23" s="111">
        <f t="shared" si="3"/>
        <v>0</v>
      </c>
      <c r="H23" s="112"/>
      <c r="I23" s="40">
        <f t="shared" si="4"/>
        <v>0</v>
      </c>
      <c r="J23" s="111">
        <f t="shared" si="5"/>
        <v>0</v>
      </c>
      <c r="K23" s="112"/>
      <c r="L23" s="40">
        <f t="shared" si="6"/>
        <v>0</v>
      </c>
      <c r="M23" s="90">
        <f t="shared" si="7"/>
        <v>0</v>
      </c>
      <c r="N23" s="112"/>
      <c r="O23" s="12">
        <f t="shared" si="8"/>
        <v>0</v>
      </c>
      <c r="P23" s="90">
        <f t="shared" si="11"/>
        <v>0</v>
      </c>
      <c r="Q23" s="112"/>
      <c r="R23" s="12">
        <f t="shared" si="9"/>
        <v>0</v>
      </c>
      <c r="S23" s="90">
        <f t="shared" si="10"/>
        <v>0</v>
      </c>
      <c r="T23" s="15"/>
    </row>
    <row r="24" spans="1:20" ht="23.25" x14ac:dyDescent="0.35">
      <c r="A24" s="8">
        <v>12</v>
      </c>
      <c r="B24" s="129"/>
      <c r="C24" s="40">
        <f t="shared" si="0"/>
        <v>0</v>
      </c>
      <c r="D24" s="90">
        <f t="shared" si="1"/>
        <v>0</v>
      </c>
      <c r="E24" s="112"/>
      <c r="F24" s="40">
        <f t="shared" si="2"/>
        <v>0</v>
      </c>
      <c r="G24" s="111">
        <f t="shared" si="3"/>
        <v>0</v>
      </c>
      <c r="H24" s="112"/>
      <c r="I24" s="40">
        <f t="shared" si="4"/>
        <v>0</v>
      </c>
      <c r="J24" s="111">
        <f t="shared" si="5"/>
        <v>0</v>
      </c>
      <c r="K24" s="112"/>
      <c r="L24" s="40">
        <f t="shared" si="6"/>
        <v>0</v>
      </c>
      <c r="M24" s="90">
        <f t="shared" si="7"/>
        <v>0</v>
      </c>
      <c r="N24" s="112"/>
      <c r="O24" s="12">
        <f t="shared" si="8"/>
        <v>0</v>
      </c>
      <c r="P24" s="90">
        <f t="shared" si="11"/>
        <v>0</v>
      </c>
      <c r="Q24" s="112"/>
      <c r="R24" s="12">
        <f t="shared" si="9"/>
        <v>0</v>
      </c>
      <c r="S24" s="90">
        <f t="shared" si="10"/>
        <v>0</v>
      </c>
      <c r="T24" s="15"/>
    </row>
    <row r="25" spans="1:20" ht="23.25" x14ac:dyDescent="0.35">
      <c r="A25" s="8">
        <v>13</v>
      </c>
      <c r="B25" s="129"/>
      <c r="C25" s="40">
        <f t="shared" si="0"/>
        <v>0</v>
      </c>
      <c r="D25" s="90">
        <f t="shared" si="1"/>
        <v>0</v>
      </c>
      <c r="E25" s="112"/>
      <c r="F25" s="40">
        <f t="shared" si="2"/>
        <v>0</v>
      </c>
      <c r="G25" s="111">
        <f t="shared" si="3"/>
        <v>0</v>
      </c>
      <c r="H25" s="112"/>
      <c r="I25" s="40">
        <f t="shared" si="4"/>
        <v>0</v>
      </c>
      <c r="J25" s="111">
        <f t="shared" si="5"/>
        <v>0</v>
      </c>
      <c r="K25" s="112"/>
      <c r="L25" s="40">
        <f t="shared" si="6"/>
        <v>0</v>
      </c>
      <c r="M25" s="90">
        <f t="shared" si="7"/>
        <v>0</v>
      </c>
      <c r="N25" s="112"/>
      <c r="O25" s="12">
        <f t="shared" si="8"/>
        <v>0</v>
      </c>
      <c r="P25" s="90">
        <f t="shared" si="11"/>
        <v>0</v>
      </c>
      <c r="Q25" s="112"/>
      <c r="R25" s="12">
        <f t="shared" si="9"/>
        <v>0</v>
      </c>
      <c r="S25" s="90">
        <f t="shared" si="10"/>
        <v>0</v>
      </c>
      <c r="T25" s="15"/>
    </row>
    <row r="26" spans="1:20" ht="23.25" x14ac:dyDescent="0.35">
      <c r="A26" s="8">
        <v>14</v>
      </c>
      <c r="B26" s="129"/>
      <c r="C26" s="40">
        <f t="shared" si="0"/>
        <v>0</v>
      </c>
      <c r="D26" s="90">
        <f t="shared" si="1"/>
        <v>0</v>
      </c>
      <c r="E26" s="112"/>
      <c r="F26" s="40">
        <f t="shared" si="2"/>
        <v>0</v>
      </c>
      <c r="G26" s="111">
        <f t="shared" si="3"/>
        <v>0</v>
      </c>
      <c r="H26" s="112"/>
      <c r="I26" s="40">
        <f t="shared" si="4"/>
        <v>0</v>
      </c>
      <c r="J26" s="111">
        <f t="shared" si="5"/>
        <v>0</v>
      </c>
      <c r="K26" s="112"/>
      <c r="L26" s="40">
        <f t="shared" si="6"/>
        <v>0</v>
      </c>
      <c r="M26" s="90">
        <f t="shared" si="7"/>
        <v>0</v>
      </c>
      <c r="N26" s="112"/>
      <c r="O26" s="12">
        <f>N26-N25</f>
        <v>0</v>
      </c>
      <c r="P26" s="90">
        <f t="shared" si="11"/>
        <v>0</v>
      </c>
      <c r="Q26" s="112"/>
      <c r="R26" s="12">
        <f t="shared" si="9"/>
        <v>0</v>
      </c>
      <c r="S26" s="90">
        <f t="shared" si="10"/>
        <v>0</v>
      </c>
      <c r="T26" s="15"/>
    </row>
    <row r="27" spans="1:20" ht="23.25" x14ac:dyDescent="0.35">
      <c r="A27" s="8">
        <v>15</v>
      </c>
      <c r="B27" s="129"/>
      <c r="C27" s="40">
        <f t="shared" si="0"/>
        <v>0</v>
      </c>
      <c r="D27" s="90">
        <f t="shared" si="1"/>
        <v>0</v>
      </c>
      <c r="E27" s="112"/>
      <c r="F27" s="40">
        <f t="shared" si="2"/>
        <v>0</v>
      </c>
      <c r="G27" s="111">
        <f t="shared" si="3"/>
        <v>0</v>
      </c>
      <c r="H27" s="112"/>
      <c r="I27" s="40">
        <f t="shared" si="4"/>
        <v>0</v>
      </c>
      <c r="J27" s="111">
        <f t="shared" si="5"/>
        <v>0</v>
      </c>
      <c r="K27" s="112"/>
      <c r="L27" s="40">
        <f t="shared" si="6"/>
        <v>0</v>
      </c>
      <c r="M27" s="90">
        <f t="shared" si="7"/>
        <v>0</v>
      </c>
      <c r="N27" s="112"/>
      <c r="O27" s="12">
        <f>N27-N26</f>
        <v>0</v>
      </c>
      <c r="P27" s="90">
        <f t="shared" si="11"/>
        <v>0</v>
      </c>
      <c r="Q27" s="112"/>
      <c r="R27" s="12">
        <f t="shared" si="9"/>
        <v>0</v>
      </c>
      <c r="S27" s="90">
        <f t="shared" si="10"/>
        <v>0</v>
      </c>
      <c r="T27" s="15"/>
    </row>
    <row r="28" spans="1:20" ht="23.25" x14ac:dyDescent="0.35">
      <c r="A28" s="8">
        <v>16</v>
      </c>
      <c r="B28" s="129"/>
      <c r="C28" s="40">
        <f t="shared" si="0"/>
        <v>0</v>
      </c>
      <c r="D28" s="90">
        <f t="shared" si="1"/>
        <v>0</v>
      </c>
      <c r="E28" s="112"/>
      <c r="F28" s="40">
        <f t="shared" si="2"/>
        <v>0</v>
      </c>
      <c r="G28" s="111">
        <f t="shared" si="3"/>
        <v>0</v>
      </c>
      <c r="H28" s="112"/>
      <c r="I28" s="40">
        <f t="shared" si="4"/>
        <v>0</v>
      </c>
      <c r="J28" s="111">
        <f t="shared" si="5"/>
        <v>0</v>
      </c>
      <c r="K28" s="112"/>
      <c r="L28" s="40">
        <f t="shared" si="6"/>
        <v>0</v>
      </c>
      <c r="M28" s="90">
        <f t="shared" si="7"/>
        <v>0</v>
      </c>
      <c r="N28" s="112"/>
      <c r="O28" s="12">
        <f t="shared" si="8"/>
        <v>0</v>
      </c>
      <c r="P28" s="90">
        <f t="shared" si="11"/>
        <v>0</v>
      </c>
      <c r="Q28" s="112"/>
      <c r="R28" s="12">
        <f t="shared" si="9"/>
        <v>0</v>
      </c>
      <c r="S28" s="90">
        <f t="shared" si="10"/>
        <v>0</v>
      </c>
      <c r="T28" s="15"/>
    </row>
    <row r="29" spans="1:20" ht="23.25" x14ac:dyDescent="0.35">
      <c r="A29" s="8">
        <v>17</v>
      </c>
      <c r="B29" s="129"/>
      <c r="C29" s="40">
        <f t="shared" si="0"/>
        <v>0</v>
      </c>
      <c r="D29" s="90">
        <f t="shared" si="1"/>
        <v>0</v>
      </c>
      <c r="E29" s="112"/>
      <c r="F29" s="40">
        <f t="shared" si="2"/>
        <v>0</v>
      </c>
      <c r="G29" s="111">
        <f t="shared" si="3"/>
        <v>0</v>
      </c>
      <c r="H29" s="112"/>
      <c r="I29" s="40">
        <f t="shared" si="4"/>
        <v>0</v>
      </c>
      <c r="J29" s="111">
        <f t="shared" si="5"/>
        <v>0</v>
      </c>
      <c r="K29" s="112"/>
      <c r="L29" s="40">
        <f t="shared" si="6"/>
        <v>0</v>
      </c>
      <c r="M29" s="90">
        <f t="shared" si="7"/>
        <v>0</v>
      </c>
      <c r="N29" s="112"/>
      <c r="O29" s="12">
        <f t="shared" si="8"/>
        <v>0</v>
      </c>
      <c r="P29" s="90">
        <f t="shared" si="11"/>
        <v>0</v>
      </c>
      <c r="Q29" s="112"/>
      <c r="R29" s="12">
        <f t="shared" si="9"/>
        <v>0</v>
      </c>
      <c r="S29" s="90">
        <f t="shared" si="10"/>
        <v>0</v>
      </c>
      <c r="T29" s="15"/>
    </row>
    <row r="30" spans="1:20" ht="23.25" x14ac:dyDescent="0.35">
      <c r="A30" s="8">
        <v>18</v>
      </c>
      <c r="B30" s="129"/>
      <c r="C30" s="40">
        <f t="shared" si="0"/>
        <v>0</v>
      </c>
      <c r="D30" s="90">
        <f t="shared" si="1"/>
        <v>0</v>
      </c>
      <c r="E30" s="112"/>
      <c r="F30" s="40">
        <f t="shared" si="2"/>
        <v>0</v>
      </c>
      <c r="G30" s="111">
        <f t="shared" si="3"/>
        <v>0</v>
      </c>
      <c r="H30" s="112"/>
      <c r="I30" s="40">
        <f t="shared" si="4"/>
        <v>0</v>
      </c>
      <c r="J30" s="111">
        <f t="shared" si="5"/>
        <v>0</v>
      </c>
      <c r="K30" s="112"/>
      <c r="L30" s="40">
        <f t="shared" si="6"/>
        <v>0</v>
      </c>
      <c r="M30" s="90">
        <f t="shared" si="7"/>
        <v>0</v>
      </c>
      <c r="N30" s="112"/>
      <c r="O30" s="12">
        <f t="shared" si="8"/>
        <v>0</v>
      </c>
      <c r="P30" s="90">
        <f t="shared" si="11"/>
        <v>0</v>
      </c>
      <c r="Q30" s="112"/>
      <c r="R30" s="12">
        <f t="shared" si="9"/>
        <v>0</v>
      </c>
      <c r="S30" s="90">
        <f t="shared" si="10"/>
        <v>0</v>
      </c>
      <c r="T30" s="15"/>
    </row>
    <row r="31" spans="1:20" ht="23.25" x14ac:dyDescent="0.35">
      <c r="A31" s="8">
        <v>19</v>
      </c>
      <c r="B31" s="129"/>
      <c r="C31" s="40">
        <f t="shared" si="0"/>
        <v>0</v>
      </c>
      <c r="D31" s="90">
        <f t="shared" si="1"/>
        <v>0</v>
      </c>
      <c r="E31" s="112"/>
      <c r="F31" s="40">
        <f t="shared" si="2"/>
        <v>0</v>
      </c>
      <c r="G31" s="111">
        <f t="shared" si="3"/>
        <v>0</v>
      </c>
      <c r="H31" s="112"/>
      <c r="I31" s="40">
        <f t="shared" si="4"/>
        <v>0</v>
      </c>
      <c r="J31" s="111">
        <f t="shared" si="5"/>
        <v>0</v>
      </c>
      <c r="K31" s="112"/>
      <c r="L31" s="40">
        <f t="shared" si="6"/>
        <v>0</v>
      </c>
      <c r="M31" s="90">
        <f t="shared" si="7"/>
        <v>0</v>
      </c>
      <c r="N31" s="112"/>
      <c r="O31" s="12">
        <f t="shared" si="8"/>
        <v>0</v>
      </c>
      <c r="P31" s="90">
        <f t="shared" si="11"/>
        <v>0</v>
      </c>
      <c r="Q31" s="112"/>
      <c r="R31" s="12">
        <f t="shared" si="9"/>
        <v>0</v>
      </c>
      <c r="S31" s="90">
        <f t="shared" si="10"/>
        <v>0</v>
      </c>
      <c r="T31" s="15"/>
    </row>
    <row r="32" spans="1:20" ht="23.25" x14ac:dyDescent="0.35">
      <c r="A32" s="8">
        <v>20</v>
      </c>
      <c r="B32" s="129"/>
      <c r="C32" s="40">
        <f t="shared" si="0"/>
        <v>0</v>
      </c>
      <c r="D32" s="90">
        <f t="shared" si="1"/>
        <v>0</v>
      </c>
      <c r="E32" s="112"/>
      <c r="F32" s="40">
        <f t="shared" si="2"/>
        <v>0</v>
      </c>
      <c r="G32" s="111">
        <f t="shared" si="3"/>
        <v>0</v>
      </c>
      <c r="H32" s="112"/>
      <c r="I32" s="40">
        <f t="shared" si="4"/>
        <v>0</v>
      </c>
      <c r="J32" s="111">
        <f t="shared" si="5"/>
        <v>0</v>
      </c>
      <c r="K32" s="112"/>
      <c r="L32" s="40">
        <f t="shared" si="6"/>
        <v>0</v>
      </c>
      <c r="M32" s="90">
        <f t="shared" si="7"/>
        <v>0</v>
      </c>
      <c r="N32" s="112"/>
      <c r="O32" s="12">
        <f>N32-N31</f>
        <v>0</v>
      </c>
      <c r="P32" s="90">
        <f t="shared" si="11"/>
        <v>0</v>
      </c>
      <c r="Q32" s="112"/>
      <c r="R32" s="12">
        <f t="shared" si="9"/>
        <v>0</v>
      </c>
      <c r="S32" s="90">
        <f t="shared" si="10"/>
        <v>0</v>
      </c>
      <c r="T32" s="15"/>
    </row>
    <row r="33" spans="1:20" ht="23.25" x14ac:dyDescent="0.35">
      <c r="A33" s="8">
        <v>21</v>
      </c>
      <c r="B33" s="129"/>
      <c r="C33" s="40">
        <f t="shared" si="0"/>
        <v>0</v>
      </c>
      <c r="D33" s="90">
        <f t="shared" si="1"/>
        <v>0</v>
      </c>
      <c r="E33" s="112"/>
      <c r="F33" s="40">
        <f t="shared" si="2"/>
        <v>0</v>
      </c>
      <c r="G33" s="111">
        <f t="shared" si="3"/>
        <v>0</v>
      </c>
      <c r="H33" s="112"/>
      <c r="I33" s="40">
        <f t="shared" si="4"/>
        <v>0</v>
      </c>
      <c r="J33" s="111">
        <f t="shared" si="5"/>
        <v>0</v>
      </c>
      <c r="K33" s="112"/>
      <c r="L33" s="40">
        <f t="shared" si="6"/>
        <v>0</v>
      </c>
      <c r="M33" s="90">
        <f t="shared" si="7"/>
        <v>0</v>
      </c>
      <c r="N33" s="112"/>
      <c r="O33" s="12">
        <f>N33-N32</f>
        <v>0</v>
      </c>
      <c r="P33" s="90">
        <f t="shared" si="11"/>
        <v>0</v>
      </c>
      <c r="Q33" s="112"/>
      <c r="R33" s="12">
        <f t="shared" si="9"/>
        <v>0</v>
      </c>
      <c r="S33" s="90">
        <f t="shared" si="10"/>
        <v>0</v>
      </c>
      <c r="T33" s="15"/>
    </row>
    <row r="34" spans="1:20" ht="23.25" x14ac:dyDescent="0.35">
      <c r="A34" s="8">
        <v>22</v>
      </c>
      <c r="B34" s="129"/>
      <c r="C34" s="40">
        <f t="shared" si="0"/>
        <v>0</v>
      </c>
      <c r="D34" s="90">
        <f t="shared" si="1"/>
        <v>0</v>
      </c>
      <c r="E34" s="112"/>
      <c r="F34" s="40">
        <f t="shared" si="2"/>
        <v>0</v>
      </c>
      <c r="G34" s="111">
        <f t="shared" si="3"/>
        <v>0</v>
      </c>
      <c r="H34" s="112"/>
      <c r="I34" s="40">
        <f t="shared" si="4"/>
        <v>0</v>
      </c>
      <c r="J34" s="111">
        <f t="shared" si="5"/>
        <v>0</v>
      </c>
      <c r="K34" s="112"/>
      <c r="L34" s="40">
        <f t="shared" si="6"/>
        <v>0</v>
      </c>
      <c r="M34" s="90">
        <f t="shared" si="7"/>
        <v>0</v>
      </c>
      <c r="N34" s="112"/>
      <c r="O34" s="12">
        <f>N34-N33</f>
        <v>0</v>
      </c>
      <c r="P34" s="90">
        <f t="shared" si="11"/>
        <v>0</v>
      </c>
      <c r="Q34" s="112"/>
      <c r="R34" s="12">
        <f t="shared" si="9"/>
        <v>0</v>
      </c>
      <c r="S34" s="90">
        <f t="shared" si="10"/>
        <v>0</v>
      </c>
      <c r="T34" s="15"/>
    </row>
    <row r="35" spans="1:20" ht="23.25" x14ac:dyDescent="0.35">
      <c r="A35" s="8">
        <v>23</v>
      </c>
      <c r="B35" s="129"/>
      <c r="C35" s="40">
        <f t="shared" si="0"/>
        <v>0</v>
      </c>
      <c r="D35" s="90">
        <f t="shared" si="1"/>
        <v>0</v>
      </c>
      <c r="E35" s="112"/>
      <c r="F35" s="40">
        <f t="shared" si="2"/>
        <v>0</v>
      </c>
      <c r="G35" s="111">
        <f t="shared" si="3"/>
        <v>0</v>
      </c>
      <c r="H35" s="112"/>
      <c r="I35" s="40">
        <f t="shared" si="4"/>
        <v>0</v>
      </c>
      <c r="J35" s="111">
        <f t="shared" si="5"/>
        <v>0</v>
      </c>
      <c r="K35" s="112"/>
      <c r="L35" s="40">
        <f t="shared" si="6"/>
        <v>0</v>
      </c>
      <c r="M35" s="90">
        <f t="shared" si="7"/>
        <v>0</v>
      </c>
      <c r="N35" s="112"/>
      <c r="O35" s="12">
        <f t="shared" si="8"/>
        <v>0</v>
      </c>
      <c r="P35" s="90">
        <f t="shared" si="11"/>
        <v>0</v>
      </c>
      <c r="Q35" s="112"/>
      <c r="R35" s="12">
        <f t="shared" si="9"/>
        <v>0</v>
      </c>
      <c r="S35" s="90">
        <f t="shared" si="10"/>
        <v>0</v>
      </c>
      <c r="T35" s="15"/>
    </row>
    <row r="36" spans="1:20" ht="23.25" x14ac:dyDescent="0.35">
      <c r="A36" s="8">
        <v>24</v>
      </c>
      <c r="B36" s="129"/>
      <c r="C36" s="40">
        <f t="shared" si="0"/>
        <v>0</v>
      </c>
      <c r="D36" s="90">
        <f t="shared" si="1"/>
        <v>0</v>
      </c>
      <c r="E36" s="112"/>
      <c r="F36" s="40">
        <f t="shared" si="2"/>
        <v>0</v>
      </c>
      <c r="G36" s="111">
        <f t="shared" si="3"/>
        <v>0</v>
      </c>
      <c r="H36" s="112"/>
      <c r="I36" s="40">
        <f t="shared" si="4"/>
        <v>0</v>
      </c>
      <c r="J36" s="111">
        <f t="shared" si="5"/>
        <v>0</v>
      </c>
      <c r="K36" s="112"/>
      <c r="L36" s="40">
        <f t="shared" si="6"/>
        <v>0</v>
      </c>
      <c r="M36" s="90">
        <f t="shared" si="7"/>
        <v>0</v>
      </c>
      <c r="N36" s="112"/>
      <c r="O36" s="12">
        <f t="shared" si="8"/>
        <v>0</v>
      </c>
      <c r="P36" s="90">
        <f t="shared" si="11"/>
        <v>0</v>
      </c>
      <c r="Q36" s="112"/>
      <c r="R36" s="12">
        <f t="shared" si="9"/>
        <v>0</v>
      </c>
      <c r="S36" s="90">
        <f t="shared" si="10"/>
        <v>0</v>
      </c>
      <c r="T36" s="15"/>
    </row>
    <row r="37" spans="1:20" ht="23.25" x14ac:dyDescent="0.35">
      <c r="A37" s="3"/>
      <c r="B37" s="130"/>
      <c r="C37" s="93"/>
      <c r="D37" s="93">
        <f>SUM(D13:D36)</f>
        <v>0</v>
      </c>
      <c r="E37" s="93"/>
      <c r="F37" s="40"/>
      <c r="G37" s="111">
        <f t="shared" si="3"/>
        <v>0</v>
      </c>
      <c r="H37" s="116"/>
      <c r="I37" s="93"/>
      <c r="J37" s="93">
        <f>SUM(J13:J36)</f>
        <v>0</v>
      </c>
      <c r="K37" s="93"/>
      <c r="L37" s="93"/>
      <c r="M37" s="93">
        <f>SUM(M13:M36)</f>
        <v>0</v>
      </c>
      <c r="N37" s="113"/>
      <c r="O37" s="45"/>
      <c r="P37" s="45">
        <f>SUM(P13:P36)</f>
        <v>0</v>
      </c>
      <c r="Q37" s="45"/>
      <c r="R37" s="45"/>
      <c r="S37" s="45">
        <f>SUM(S13:S36)</f>
        <v>0</v>
      </c>
      <c r="T37" s="15"/>
    </row>
    <row r="38" spans="1:20" x14ac:dyDescent="0.2">
      <c r="T38" s="4"/>
    </row>
    <row r="39" spans="1:20" x14ac:dyDescent="0.2">
      <c r="T39" s="4"/>
    </row>
    <row r="40" spans="1:20" x14ac:dyDescent="0.2">
      <c r="A40" t="s">
        <v>52</v>
      </c>
    </row>
  </sheetData>
  <customSheetViews>
    <customSheetView guid="{A3A6D6B5-A84A-448E-9BD9-C1379922F7DE}" showPageBreaks="1" showRuler="0">
      <selection activeCell="A4" sqref="A4"/>
      <pageMargins left="0.19685039370078741" right="0.19685039370078741" top="0.19685039370078741" bottom="0.19685039370078741" header="0" footer="0"/>
      <pageSetup paperSize="8" orientation="landscape" r:id="rId1"/>
      <headerFooter alignWithMargins="0"/>
    </customSheetView>
    <customSheetView guid="{C48C96E2-A55E-4E0A-9ACF-A9CF0ECF28AB}" showPageBreaks="1" showRuler="0">
      <selection activeCell="AA9" sqref="AA9"/>
      <pageMargins left="0.19685039370078741" right="0.19685039370078741" top="0.19685039370078741" bottom="0.19685039370078741" header="0" footer="0"/>
      <pageSetup paperSize="8" orientation="landscape" horizontalDpi="120" verticalDpi="144" r:id="rId2"/>
      <headerFooter alignWithMargins="0"/>
    </customSheetView>
    <customSheetView guid="{42F0C0B8-6ACA-4F88-9885-BDFB1EB46129}" showRuler="0">
      <selection activeCell="A4" sqref="A4"/>
      <pageMargins left="0.19685039370078741" right="0.19685039370078741" top="0.19685039370078741" bottom="0.19685039370078741" header="0" footer="0"/>
      <pageSetup paperSize="8" orientation="landscape" r:id="rId3"/>
      <headerFooter alignWithMargins="0"/>
    </customSheetView>
  </customSheetViews>
  <phoneticPr fontId="15" type="noConversion"/>
  <pageMargins left="0.19685039370078741" right="0.19685039370078741" top="0.19685039370078741" bottom="0.19685039370078741" header="0" footer="0"/>
  <pageSetup paperSize="8" orientation="landscape" r:id="rId4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9"/>
  <sheetViews>
    <sheetView showRuler="0" view="pageBreakPreview" topLeftCell="A13" zoomScaleNormal="100" zoomScaleSheetLayoutView="100" workbookViewId="0">
      <selection activeCell="A3" sqref="A3"/>
    </sheetView>
  </sheetViews>
  <sheetFormatPr defaultRowHeight="12.75" x14ac:dyDescent="0.2"/>
  <cols>
    <col min="1" max="1" width="4.42578125" customWidth="1"/>
    <col min="2" max="2" width="8.7109375" customWidth="1"/>
    <col min="3" max="3" width="7.140625" customWidth="1"/>
    <col min="4" max="5" width="8.7109375" customWidth="1"/>
    <col min="6" max="6" width="6.85546875" customWidth="1"/>
    <col min="7" max="8" width="8.7109375" customWidth="1"/>
    <col min="9" max="9" width="6.7109375" customWidth="1"/>
    <col min="10" max="11" width="8.7109375" customWidth="1"/>
    <col min="12" max="12" width="7" customWidth="1"/>
    <col min="13" max="14" width="8.7109375" customWidth="1"/>
    <col min="15" max="15" width="6.85546875" customWidth="1"/>
    <col min="16" max="17" width="8.7109375" customWidth="1"/>
    <col min="18" max="18" width="6.85546875" customWidth="1"/>
    <col min="19" max="20" width="8.7109375" customWidth="1"/>
    <col min="21" max="21" width="6.42578125" customWidth="1"/>
    <col min="22" max="23" width="8.7109375" customWidth="1"/>
    <col min="24" max="24" width="6.5703125" customWidth="1"/>
    <col min="25" max="25" width="8.7109375" customWidth="1"/>
    <col min="26" max="26" width="3" customWidth="1"/>
  </cols>
  <sheetData>
    <row r="1" spans="1:26" ht="20.25" x14ac:dyDescent="0.3">
      <c r="Q1" s="127"/>
      <c r="R1" s="126" t="s">
        <v>59</v>
      </c>
    </row>
    <row r="2" spans="1:26" s="35" customFormat="1" ht="20.25" x14ac:dyDescent="0.3">
      <c r="A2" s="35" t="s">
        <v>15</v>
      </c>
      <c r="P2" s="35" t="s">
        <v>65</v>
      </c>
      <c r="R2" s="126"/>
      <c r="S2" s="126"/>
    </row>
    <row r="3" spans="1:26" s="36" customFormat="1" ht="18.75" x14ac:dyDescent="0.3">
      <c r="A3" s="36" t="s">
        <v>98</v>
      </c>
      <c r="T3" s="37"/>
      <c r="U3" s="37"/>
      <c r="V3" s="37"/>
      <c r="W3" s="37"/>
      <c r="X3" s="37"/>
    </row>
    <row r="4" spans="1:26" ht="14.25" customHeight="1" x14ac:dyDescent="0.2">
      <c r="A4" s="4"/>
      <c r="B4" s="4"/>
      <c r="C4" s="4"/>
      <c r="D4" s="4"/>
      <c r="E4" s="4"/>
      <c r="F4" s="4"/>
      <c r="G4" s="38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4.25" x14ac:dyDescent="0.2">
      <c r="A5" s="13"/>
      <c r="B5" s="32" t="s">
        <v>57</v>
      </c>
      <c r="C5" s="33"/>
      <c r="D5" s="33"/>
      <c r="E5" s="33"/>
      <c r="F5" s="33"/>
      <c r="G5" s="34"/>
      <c r="H5" s="32" t="s">
        <v>42</v>
      </c>
      <c r="I5" s="33"/>
      <c r="J5" s="33"/>
      <c r="K5" s="33"/>
      <c r="L5" s="33"/>
      <c r="M5" s="34"/>
      <c r="N5" s="32" t="s">
        <v>42</v>
      </c>
      <c r="O5" s="33"/>
      <c r="P5" s="33"/>
      <c r="Q5" s="33"/>
      <c r="R5" s="33"/>
      <c r="S5" s="34"/>
      <c r="T5" s="32" t="s">
        <v>43</v>
      </c>
      <c r="U5" s="33"/>
      <c r="V5" s="33"/>
      <c r="W5" s="33"/>
      <c r="X5" s="33"/>
      <c r="Y5" s="34"/>
      <c r="Z5" s="14"/>
    </row>
    <row r="6" spans="1:26" x14ac:dyDescent="0.2">
      <c r="A6" s="6"/>
      <c r="B6" s="29" t="s">
        <v>38</v>
      </c>
      <c r="C6" s="30"/>
      <c r="D6" s="31"/>
      <c r="E6" s="29" t="s">
        <v>39</v>
      </c>
      <c r="F6" s="30"/>
      <c r="G6" s="31"/>
      <c r="H6" s="29" t="s">
        <v>39</v>
      </c>
      <c r="I6" s="30"/>
      <c r="J6" s="31"/>
      <c r="K6" s="29" t="s">
        <v>41</v>
      </c>
      <c r="L6" s="30"/>
      <c r="M6" s="31"/>
      <c r="N6" s="29" t="s">
        <v>38</v>
      </c>
      <c r="O6" s="30"/>
      <c r="P6" s="31"/>
      <c r="Q6" s="29" t="s">
        <v>40</v>
      </c>
      <c r="R6" s="30"/>
      <c r="S6" s="31"/>
      <c r="T6" s="29" t="s">
        <v>38</v>
      </c>
      <c r="U6" s="30"/>
      <c r="V6" s="31"/>
      <c r="W6" s="29" t="s">
        <v>39</v>
      </c>
      <c r="X6" s="30"/>
      <c r="Y6" s="31"/>
      <c r="Z6" s="24"/>
    </row>
    <row r="7" spans="1:26" x14ac:dyDescent="0.2">
      <c r="A7" s="10"/>
      <c r="B7" s="1"/>
      <c r="C7" s="2"/>
      <c r="D7" s="2">
        <v>132000</v>
      </c>
      <c r="E7" s="2"/>
      <c r="F7" s="2"/>
      <c r="G7" s="2"/>
      <c r="H7" s="1"/>
      <c r="I7" s="2"/>
      <c r="J7" s="2">
        <v>44000</v>
      </c>
      <c r="K7" s="2"/>
      <c r="L7" s="2"/>
      <c r="M7" s="5"/>
      <c r="N7" s="1"/>
      <c r="O7" s="2"/>
      <c r="P7" s="2">
        <v>44000</v>
      </c>
      <c r="Q7" s="2"/>
      <c r="R7" s="2"/>
      <c r="S7" s="2"/>
      <c r="T7" s="1"/>
      <c r="U7" s="2"/>
      <c r="V7" s="2">
        <v>44000</v>
      </c>
      <c r="W7" s="2"/>
      <c r="X7" s="2"/>
      <c r="Y7" s="5"/>
    </row>
    <row r="8" spans="1:26" x14ac:dyDescent="0.2">
      <c r="A8" s="6"/>
      <c r="B8" s="7" t="s">
        <v>0</v>
      </c>
      <c r="C8" s="11" t="s">
        <v>12</v>
      </c>
      <c r="D8" s="6"/>
      <c r="E8" s="7" t="s">
        <v>0</v>
      </c>
      <c r="F8" s="11" t="s">
        <v>12</v>
      </c>
      <c r="G8" s="6"/>
      <c r="H8" s="7" t="s">
        <v>0</v>
      </c>
      <c r="I8" s="11" t="s">
        <v>12</v>
      </c>
      <c r="J8" s="6"/>
      <c r="K8" s="7" t="s">
        <v>0</v>
      </c>
      <c r="L8" s="11" t="s">
        <v>12</v>
      </c>
      <c r="M8" s="6"/>
      <c r="N8" s="7" t="s">
        <v>0</v>
      </c>
      <c r="O8" s="11" t="s">
        <v>12</v>
      </c>
      <c r="P8" s="6"/>
      <c r="Q8" s="7" t="s">
        <v>0</v>
      </c>
      <c r="R8" s="11" t="s">
        <v>12</v>
      </c>
      <c r="S8" s="6"/>
      <c r="T8" s="7" t="s">
        <v>0</v>
      </c>
      <c r="U8" s="11" t="s">
        <v>12</v>
      </c>
      <c r="V8" s="6"/>
      <c r="W8" s="7" t="s">
        <v>0</v>
      </c>
      <c r="X8" s="11" t="s">
        <v>12</v>
      </c>
      <c r="Y8" s="6"/>
    </row>
    <row r="9" spans="1:26" x14ac:dyDescent="0.2">
      <c r="A9" s="6"/>
      <c r="B9" s="7" t="s">
        <v>1</v>
      </c>
      <c r="C9" s="7" t="s">
        <v>11</v>
      </c>
      <c r="D9" s="7" t="s">
        <v>4</v>
      </c>
      <c r="E9" s="7" t="s">
        <v>1</v>
      </c>
      <c r="F9" s="7" t="s">
        <v>11</v>
      </c>
      <c r="G9" s="7" t="s">
        <v>4</v>
      </c>
      <c r="H9" s="7" t="s">
        <v>1</v>
      </c>
      <c r="I9" s="7" t="s">
        <v>11</v>
      </c>
      <c r="J9" s="7" t="s">
        <v>4</v>
      </c>
      <c r="K9" s="7" t="s">
        <v>1</v>
      </c>
      <c r="L9" s="7" t="s">
        <v>11</v>
      </c>
      <c r="M9" s="7" t="s">
        <v>4</v>
      </c>
      <c r="N9" s="7" t="s">
        <v>1</v>
      </c>
      <c r="O9" s="7" t="s">
        <v>11</v>
      </c>
      <c r="P9" s="7" t="s">
        <v>4</v>
      </c>
      <c r="Q9" s="7" t="s">
        <v>1</v>
      </c>
      <c r="R9" s="7" t="s">
        <v>11</v>
      </c>
      <c r="S9" s="7" t="s">
        <v>4</v>
      </c>
      <c r="T9" s="7" t="s">
        <v>1</v>
      </c>
      <c r="U9" s="7" t="s">
        <v>11</v>
      </c>
      <c r="V9" s="7" t="s">
        <v>4</v>
      </c>
      <c r="W9" s="7" t="s">
        <v>1</v>
      </c>
      <c r="X9" s="7" t="s">
        <v>11</v>
      </c>
      <c r="Y9" s="7" t="s">
        <v>4</v>
      </c>
    </row>
    <row r="10" spans="1:26" x14ac:dyDescent="0.2">
      <c r="A10" s="6"/>
      <c r="B10" s="7" t="s">
        <v>2</v>
      </c>
      <c r="C10" s="7" t="s">
        <v>13</v>
      </c>
      <c r="D10" s="7" t="s">
        <v>5</v>
      </c>
      <c r="E10" s="7" t="s">
        <v>2</v>
      </c>
      <c r="F10" s="7" t="s">
        <v>13</v>
      </c>
      <c r="G10" s="7" t="s">
        <v>5</v>
      </c>
      <c r="H10" s="7" t="s">
        <v>2</v>
      </c>
      <c r="I10" s="7" t="s">
        <v>13</v>
      </c>
      <c r="J10" s="7" t="s">
        <v>5</v>
      </c>
      <c r="K10" s="7" t="s">
        <v>2</v>
      </c>
      <c r="L10" s="7" t="s">
        <v>13</v>
      </c>
      <c r="M10" s="7" t="s">
        <v>5</v>
      </c>
      <c r="N10" s="7" t="s">
        <v>2</v>
      </c>
      <c r="O10" s="7" t="s">
        <v>13</v>
      </c>
      <c r="P10" s="7" t="s">
        <v>5</v>
      </c>
      <c r="Q10" s="7" t="s">
        <v>2</v>
      </c>
      <c r="R10" s="7" t="s">
        <v>13</v>
      </c>
      <c r="S10" s="7" t="s">
        <v>5</v>
      </c>
      <c r="T10" s="7" t="s">
        <v>2</v>
      </c>
      <c r="U10" s="7" t="s">
        <v>13</v>
      </c>
      <c r="V10" s="7" t="s">
        <v>5</v>
      </c>
      <c r="W10" s="7" t="s">
        <v>2</v>
      </c>
      <c r="X10" s="7" t="s">
        <v>13</v>
      </c>
      <c r="Y10" s="7" t="s">
        <v>5</v>
      </c>
      <c r="Z10" s="10"/>
    </row>
    <row r="11" spans="1:26" ht="23.25" x14ac:dyDescent="0.35">
      <c r="A11" s="6"/>
      <c r="B11" s="7" t="s">
        <v>3</v>
      </c>
      <c r="C11" s="7" t="s">
        <v>14</v>
      </c>
      <c r="D11" s="6"/>
      <c r="E11" s="7" t="s">
        <v>3</v>
      </c>
      <c r="F11" s="7" t="s">
        <v>14</v>
      </c>
      <c r="G11" s="6"/>
      <c r="H11" s="7" t="s">
        <v>3</v>
      </c>
      <c r="I11" s="7" t="s">
        <v>14</v>
      </c>
      <c r="J11" s="6"/>
      <c r="K11" s="7" t="s">
        <v>3</v>
      </c>
      <c r="L11" s="7" t="s">
        <v>14</v>
      </c>
      <c r="M11" s="6"/>
      <c r="N11" s="7" t="s">
        <v>3</v>
      </c>
      <c r="O11" s="7" t="s">
        <v>14</v>
      </c>
      <c r="P11" s="6"/>
      <c r="Q11" s="7" t="s">
        <v>3</v>
      </c>
      <c r="R11" s="7" t="s">
        <v>14</v>
      </c>
      <c r="S11" s="6"/>
      <c r="T11" s="7" t="s">
        <v>3</v>
      </c>
      <c r="U11" s="7" t="s">
        <v>14</v>
      </c>
      <c r="V11" s="6"/>
      <c r="W11" s="7" t="s">
        <v>3</v>
      </c>
      <c r="X11" s="7" t="s">
        <v>14</v>
      </c>
      <c r="Y11" s="6"/>
      <c r="Z11" s="17"/>
    </row>
    <row r="12" spans="1:26" ht="23.25" x14ac:dyDescent="0.35">
      <c r="A12" s="44"/>
      <c r="B12" s="112"/>
      <c r="C12" s="12"/>
      <c r="D12" s="12"/>
      <c r="E12" s="112"/>
      <c r="F12" s="12"/>
      <c r="G12" s="44"/>
      <c r="H12" s="112"/>
      <c r="I12" s="12"/>
      <c r="J12" s="44"/>
      <c r="K12" s="112"/>
      <c r="L12" s="12"/>
      <c r="M12" s="44"/>
      <c r="N12" s="112"/>
      <c r="O12" s="40"/>
      <c r="P12" s="115"/>
      <c r="Q12" s="112"/>
      <c r="R12" s="40"/>
      <c r="S12" s="115"/>
      <c r="T12" s="112"/>
      <c r="U12" s="40"/>
      <c r="V12" s="40"/>
      <c r="W12" s="112"/>
      <c r="X12" s="40"/>
      <c r="Y12" s="40"/>
      <c r="Z12" s="17"/>
    </row>
    <row r="13" spans="1:26" ht="23.25" x14ac:dyDescent="0.35">
      <c r="A13" s="46">
        <v>1</v>
      </c>
      <c r="B13" s="112"/>
      <c r="C13" s="12">
        <f t="shared" ref="C13:C36" si="0">B13-B12</f>
        <v>0</v>
      </c>
      <c r="D13" s="90">
        <f>C13*$D$7</f>
        <v>0</v>
      </c>
      <c r="E13" s="112"/>
      <c r="F13" s="12">
        <f t="shared" ref="F13:F36" si="1">E13-E12</f>
        <v>0</v>
      </c>
      <c r="G13" s="111">
        <f t="shared" ref="G13:G36" si="2">F13*$D$7</f>
        <v>0</v>
      </c>
      <c r="H13" s="112"/>
      <c r="I13" s="12">
        <f t="shared" ref="I13:I36" si="3">H13-H12</f>
        <v>0</v>
      </c>
      <c r="J13" s="111">
        <f>I13*$J$7</f>
        <v>0</v>
      </c>
      <c r="K13" s="112"/>
      <c r="L13" s="12">
        <f t="shared" ref="L13:L36" si="4">K13-K12</f>
        <v>0</v>
      </c>
      <c r="M13" s="111">
        <f t="shared" ref="M13:M36" si="5">L13*$J$7</f>
        <v>0</v>
      </c>
      <c r="N13" s="112"/>
      <c r="O13" s="40">
        <f t="shared" ref="O13:O36" si="6">N13-N12</f>
        <v>0</v>
      </c>
      <c r="P13" s="111">
        <f>O13*$P$7</f>
        <v>0</v>
      </c>
      <c r="Q13" s="112"/>
      <c r="R13" s="40">
        <f t="shared" ref="R13:R34" si="7">Q13-Q12</f>
        <v>0</v>
      </c>
      <c r="S13" s="111">
        <f t="shared" ref="S13:S36" si="8">R13*$P$7</f>
        <v>0</v>
      </c>
      <c r="T13" s="112"/>
      <c r="U13" s="40">
        <f t="shared" ref="U13:U36" si="9">T13-T12</f>
        <v>0</v>
      </c>
      <c r="V13" s="90">
        <f>U13*$V$7</f>
        <v>0</v>
      </c>
      <c r="W13" s="112"/>
      <c r="X13" s="40">
        <f t="shared" ref="X13:X36" si="10">W13-W12</f>
        <v>0</v>
      </c>
      <c r="Y13" s="90">
        <f t="shared" ref="Y13:Y36" si="11">X13*$V$7</f>
        <v>0</v>
      </c>
      <c r="Z13" s="17"/>
    </row>
    <row r="14" spans="1:26" ht="23.25" x14ac:dyDescent="0.35">
      <c r="A14" s="46">
        <v>2</v>
      </c>
      <c r="B14" s="112"/>
      <c r="C14" s="12">
        <f t="shared" si="0"/>
        <v>0</v>
      </c>
      <c r="D14" s="90">
        <f t="shared" ref="D14:D36" si="12">C14*$D$7</f>
        <v>0</v>
      </c>
      <c r="E14" s="112"/>
      <c r="F14" s="12">
        <f t="shared" si="1"/>
        <v>0</v>
      </c>
      <c r="G14" s="111">
        <f t="shared" si="2"/>
        <v>0</v>
      </c>
      <c r="H14" s="112"/>
      <c r="I14" s="12">
        <f t="shared" si="3"/>
        <v>0</v>
      </c>
      <c r="J14" s="111">
        <f t="shared" ref="J14:J36" si="13">I14*$J$7</f>
        <v>0</v>
      </c>
      <c r="K14" s="112"/>
      <c r="L14" s="12">
        <f t="shared" si="4"/>
        <v>0</v>
      </c>
      <c r="M14" s="111">
        <f t="shared" si="5"/>
        <v>0</v>
      </c>
      <c r="N14" s="112"/>
      <c r="O14" s="40">
        <f t="shared" si="6"/>
        <v>0</v>
      </c>
      <c r="P14" s="111">
        <f t="shared" ref="P14:P36" si="14">O14*$P$7</f>
        <v>0</v>
      </c>
      <c r="Q14" s="112"/>
      <c r="R14" s="40">
        <f t="shared" si="7"/>
        <v>0</v>
      </c>
      <c r="S14" s="111">
        <f t="shared" si="8"/>
        <v>0</v>
      </c>
      <c r="T14" s="112"/>
      <c r="U14" s="40">
        <f t="shared" si="9"/>
        <v>0</v>
      </c>
      <c r="V14" s="90">
        <f t="shared" ref="V14:V36" si="15">U14*$V$7</f>
        <v>0</v>
      </c>
      <c r="W14" s="112"/>
      <c r="X14" s="40">
        <f t="shared" si="10"/>
        <v>0</v>
      </c>
      <c r="Y14" s="90">
        <f t="shared" si="11"/>
        <v>0</v>
      </c>
      <c r="Z14" s="17"/>
    </row>
    <row r="15" spans="1:26" ht="23.25" x14ac:dyDescent="0.35">
      <c r="A15" s="46">
        <v>3</v>
      </c>
      <c r="B15" s="112"/>
      <c r="C15" s="12">
        <f t="shared" si="0"/>
        <v>0</v>
      </c>
      <c r="D15" s="90">
        <f t="shared" si="12"/>
        <v>0</v>
      </c>
      <c r="E15" s="112"/>
      <c r="F15" s="12">
        <f t="shared" si="1"/>
        <v>0</v>
      </c>
      <c r="G15" s="111">
        <f t="shared" si="2"/>
        <v>0</v>
      </c>
      <c r="H15" s="112"/>
      <c r="I15" s="12">
        <f t="shared" si="3"/>
        <v>0</v>
      </c>
      <c r="J15" s="111">
        <f t="shared" si="13"/>
        <v>0</v>
      </c>
      <c r="K15" s="112"/>
      <c r="L15" s="12">
        <f t="shared" si="4"/>
        <v>0</v>
      </c>
      <c r="M15" s="111">
        <f t="shared" si="5"/>
        <v>0</v>
      </c>
      <c r="N15" s="112"/>
      <c r="O15" s="40">
        <f t="shared" si="6"/>
        <v>0</v>
      </c>
      <c r="P15" s="111">
        <f t="shared" si="14"/>
        <v>0</v>
      </c>
      <c r="Q15" s="112"/>
      <c r="R15" s="40">
        <f t="shared" si="7"/>
        <v>0</v>
      </c>
      <c r="S15" s="111">
        <f t="shared" si="8"/>
        <v>0</v>
      </c>
      <c r="T15" s="112"/>
      <c r="U15" s="40">
        <f t="shared" si="9"/>
        <v>0</v>
      </c>
      <c r="V15" s="90">
        <f t="shared" si="15"/>
        <v>0</v>
      </c>
      <c r="W15" s="112"/>
      <c r="X15" s="40">
        <f t="shared" si="10"/>
        <v>0</v>
      </c>
      <c r="Y15" s="90">
        <f t="shared" si="11"/>
        <v>0</v>
      </c>
      <c r="Z15" s="17"/>
    </row>
    <row r="16" spans="1:26" ht="23.25" x14ac:dyDescent="0.35">
      <c r="A16" s="46">
        <v>4</v>
      </c>
      <c r="B16" s="112"/>
      <c r="C16" s="12">
        <f t="shared" si="0"/>
        <v>0</v>
      </c>
      <c r="D16" s="90">
        <f t="shared" si="12"/>
        <v>0</v>
      </c>
      <c r="E16" s="112"/>
      <c r="F16" s="12">
        <f t="shared" si="1"/>
        <v>0</v>
      </c>
      <c r="G16" s="111">
        <f t="shared" si="2"/>
        <v>0</v>
      </c>
      <c r="H16" s="112"/>
      <c r="I16" s="12">
        <f t="shared" si="3"/>
        <v>0</v>
      </c>
      <c r="J16" s="111">
        <f t="shared" si="13"/>
        <v>0</v>
      </c>
      <c r="K16" s="112"/>
      <c r="L16" s="12">
        <f t="shared" si="4"/>
        <v>0</v>
      </c>
      <c r="M16" s="111">
        <f t="shared" si="5"/>
        <v>0</v>
      </c>
      <c r="N16" s="112"/>
      <c r="O16" s="40">
        <f t="shared" si="6"/>
        <v>0</v>
      </c>
      <c r="P16" s="111">
        <f t="shared" si="14"/>
        <v>0</v>
      </c>
      <c r="Q16" s="112"/>
      <c r="R16" s="40">
        <f t="shared" si="7"/>
        <v>0</v>
      </c>
      <c r="S16" s="111">
        <f t="shared" si="8"/>
        <v>0</v>
      </c>
      <c r="T16" s="112"/>
      <c r="U16" s="40">
        <f t="shared" si="9"/>
        <v>0</v>
      </c>
      <c r="V16" s="90">
        <f t="shared" si="15"/>
        <v>0</v>
      </c>
      <c r="W16" s="112"/>
      <c r="X16" s="40">
        <f t="shared" si="10"/>
        <v>0</v>
      </c>
      <c r="Y16" s="90">
        <f t="shared" si="11"/>
        <v>0</v>
      </c>
      <c r="Z16" s="17"/>
    </row>
    <row r="17" spans="1:26" ht="23.25" x14ac:dyDescent="0.35">
      <c r="A17" s="46">
        <v>5</v>
      </c>
      <c r="B17" s="112"/>
      <c r="C17" s="12">
        <f t="shared" si="0"/>
        <v>0</v>
      </c>
      <c r="D17" s="90">
        <f t="shared" si="12"/>
        <v>0</v>
      </c>
      <c r="E17" s="112"/>
      <c r="F17" s="12">
        <f t="shared" si="1"/>
        <v>0</v>
      </c>
      <c r="G17" s="111">
        <f t="shared" si="2"/>
        <v>0</v>
      </c>
      <c r="H17" s="112"/>
      <c r="I17" s="12">
        <f t="shared" si="3"/>
        <v>0</v>
      </c>
      <c r="J17" s="111">
        <f t="shared" si="13"/>
        <v>0</v>
      </c>
      <c r="K17" s="112"/>
      <c r="L17" s="12">
        <f t="shared" si="4"/>
        <v>0</v>
      </c>
      <c r="M17" s="111">
        <f t="shared" si="5"/>
        <v>0</v>
      </c>
      <c r="N17" s="112"/>
      <c r="O17" s="40">
        <f t="shared" si="6"/>
        <v>0</v>
      </c>
      <c r="P17" s="111">
        <f t="shared" si="14"/>
        <v>0</v>
      </c>
      <c r="Q17" s="112"/>
      <c r="R17" s="40">
        <f t="shared" si="7"/>
        <v>0</v>
      </c>
      <c r="S17" s="111">
        <f t="shared" si="8"/>
        <v>0</v>
      </c>
      <c r="T17" s="112"/>
      <c r="U17" s="40">
        <f t="shared" si="9"/>
        <v>0</v>
      </c>
      <c r="V17" s="90">
        <f t="shared" si="15"/>
        <v>0</v>
      </c>
      <c r="W17" s="112"/>
      <c r="X17" s="40">
        <f t="shared" si="10"/>
        <v>0</v>
      </c>
      <c r="Y17" s="90">
        <f t="shared" si="11"/>
        <v>0</v>
      </c>
      <c r="Z17" s="17"/>
    </row>
    <row r="18" spans="1:26" ht="23.25" x14ac:dyDescent="0.35">
      <c r="A18" s="46">
        <v>6</v>
      </c>
      <c r="B18" s="112"/>
      <c r="C18" s="12">
        <f t="shared" si="0"/>
        <v>0</v>
      </c>
      <c r="D18" s="90">
        <f t="shared" si="12"/>
        <v>0</v>
      </c>
      <c r="E18" s="112"/>
      <c r="F18" s="12">
        <f t="shared" si="1"/>
        <v>0</v>
      </c>
      <c r="G18" s="111">
        <f t="shared" si="2"/>
        <v>0</v>
      </c>
      <c r="H18" s="112"/>
      <c r="I18" s="12">
        <f t="shared" si="3"/>
        <v>0</v>
      </c>
      <c r="J18" s="111">
        <f t="shared" si="13"/>
        <v>0</v>
      </c>
      <c r="K18" s="112"/>
      <c r="L18" s="12">
        <f t="shared" si="4"/>
        <v>0</v>
      </c>
      <c r="M18" s="111">
        <f t="shared" si="5"/>
        <v>0</v>
      </c>
      <c r="N18" s="112"/>
      <c r="O18" s="40">
        <f t="shared" si="6"/>
        <v>0</v>
      </c>
      <c r="P18" s="111">
        <f t="shared" si="14"/>
        <v>0</v>
      </c>
      <c r="Q18" s="112"/>
      <c r="R18" s="40">
        <f>Q18-Q17</f>
        <v>0</v>
      </c>
      <c r="S18" s="111">
        <f t="shared" si="8"/>
        <v>0</v>
      </c>
      <c r="T18" s="112"/>
      <c r="U18" s="40">
        <f t="shared" si="9"/>
        <v>0</v>
      </c>
      <c r="V18" s="90">
        <f t="shared" si="15"/>
        <v>0</v>
      </c>
      <c r="W18" s="112"/>
      <c r="X18" s="40">
        <f t="shared" si="10"/>
        <v>0</v>
      </c>
      <c r="Y18" s="90">
        <f t="shared" si="11"/>
        <v>0</v>
      </c>
      <c r="Z18" s="17"/>
    </row>
    <row r="19" spans="1:26" ht="23.25" x14ac:dyDescent="0.35">
      <c r="A19" s="46">
        <v>7</v>
      </c>
      <c r="B19" s="112"/>
      <c r="C19" s="12">
        <f t="shared" si="0"/>
        <v>0</v>
      </c>
      <c r="D19" s="90">
        <f t="shared" si="12"/>
        <v>0</v>
      </c>
      <c r="E19" s="112"/>
      <c r="F19" s="12">
        <f t="shared" si="1"/>
        <v>0</v>
      </c>
      <c r="G19" s="111">
        <f t="shared" si="2"/>
        <v>0</v>
      </c>
      <c r="H19" s="112"/>
      <c r="I19" s="12">
        <f t="shared" si="3"/>
        <v>0</v>
      </c>
      <c r="J19" s="111">
        <f t="shared" si="13"/>
        <v>0</v>
      </c>
      <c r="K19" s="112"/>
      <c r="L19" s="12">
        <f t="shared" si="4"/>
        <v>0</v>
      </c>
      <c r="M19" s="111">
        <f t="shared" si="5"/>
        <v>0</v>
      </c>
      <c r="N19" s="112"/>
      <c r="O19" s="40">
        <f t="shared" si="6"/>
        <v>0</v>
      </c>
      <c r="P19" s="111">
        <f t="shared" si="14"/>
        <v>0</v>
      </c>
      <c r="Q19" s="112"/>
      <c r="R19" s="40">
        <f>Q19-Q18</f>
        <v>0</v>
      </c>
      <c r="S19" s="111">
        <f t="shared" si="8"/>
        <v>0</v>
      </c>
      <c r="T19" s="112"/>
      <c r="U19" s="40">
        <f t="shared" si="9"/>
        <v>0</v>
      </c>
      <c r="V19" s="90">
        <f t="shared" si="15"/>
        <v>0</v>
      </c>
      <c r="W19" s="112"/>
      <c r="X19" s="40">
        <f t="shared" si="10"/>
        <v>0</v>
      </c>
      <c r="Y19" s="90">
        <f t="shared" si="11"/>
        <v>0</v>
      </c>
      <c r="Z19" s="17"/>
    </row>
    <row r="20" spans="1:26" ht="23.25" x14ac:dyDescent="0.35">
      <c r="A20" s="46">
        <v>8</v>
      </c>
      <c r="B20" s="112"/>
      <c r="C20" s="12">
        <f t="shared" si="0"/>
        <v>0</v>
      </c>
      <c r="D20" s="90">
        <f t="shared" si="12"/>
        <v>0</v>
      </c>
      <c r="E20" s="112"/>
      <c r="F20" s="12">
        <f t="shared" si="1"/>
        <v>0</v>
      </c>
      <c r="G20" s="111">
        <f t="shared" si="2"/>
        <v>0</v>
      </c>
      <c r="H20" s="112"/>
      <c r="I20" s="12">
        <f t="shared" si="3"/>
        <v>0</v>
      </c>
      <c r="J20" s="111">
        <f t="shared" si="13"/>
        <v>0</v>
      </c>
      <c r="K20" s="112"/>
      <c r="L20" s="12">
        <f t="shared" si="4"/>
        <v>0</v>
      </c>
      <c r="M20" s="111">
        <f t="shared" si="5"/>
        <v>0</v>
      </c>
      <c r="N20" s="112"/>
      <c r="O20" s="40">
        <f t="shared" si="6"/>
        <v>0</v>
      </c>
      <c r="P20" s="111">
        <f t="shared" si="14"/>
        <v>0</v>
      </c>
      <c r="Q20" s="112"/>
      <c r="R20" s="40">
        <f t="shared" si="7"/>
        <v>0</v>
      </c>
      <c r="S20" s="111">
        <f t="shared" si="8"/>
        <v>0</v>
      </c>
      <c r="T20" s="112"/>
      <c r="U20" s="40">
        <f t="shared" si="9"/>
        <v>0</v>
      </c>
      <c r="V20" s="90">
        <f t="shared" si="15"/>
        <v>0</v>
      </c>
      <c r="W20" s="112"/>
      <c r="X20" s="40">
        <f t="shared" si="10"/>
        <v>0</v>
      </c>
      <c r="Y20" s="90">
        <f t="shared" si="11"/>
        <v>0</v>
      </c>
      <c r="Z20" s="17"/>
    </row>
    <row r="21" spans="1:26" ht="23.25" x14ac:dyDescent="0.35">
      <c r="A21" s="46">
        <v>9</v>
      </c>
      <c r="B21" s="112"/>
      <c r="C21" s="12">
        <f>B21-B20</f>
        <v>0</v>
      </c>
      <c r="D21" s="90">
        <f t="shared" si="12"/>
        <v>0</v>
      </c>
      <c r="E21" s="112"/>
      <c r="F21" s="12">
        <f t="shared" si="1"/>
        <v>0</v>
      </c>
      <c r="G21" s="111">
        <f t="shared" si="2"/>
        <v>0</v>
      </c>
      <c r="H21" s="112"/>
      <c r="I21" s="12">
        <f t="shared" si="3"/>
        <v>0</v>
      </c>
      <c r="J21" s="111">
        <f t="shared" si="13"/>
        <v>0</v>
      </c>
      <c r="K21" s="112"/>
      <c r="L21" s="12">
        <f t="shared" si="4"/>
        <v>0</v>
      </c>
      <c r="M21" s="111">
        <f t="shared" si="5"/>
        <v>0</v>
      </c>
      <c r="N21" s="112"/>
      <c r="O21" s="40">
        <f t="shared" si="6"/>
        <v>0</v>
      </c>
      <c r="P21" s="111">
        <f t="shared" si="14"/>
        <v>0</v>
      </c>
      <c r="Q21" s="112"/>
      <c r="R21" s="40">
        <f t="shared" si="7"/>
        <v>0</v>
      </c>
      <c r="S21" s="111">
        <f t="shared" si="8"/>
        <v>0</v>
      </c>
      <c r="T21" s="112"/>
      <c r="U21" s="40">
        <f t="shared" si="9"/>
        <v>0</v>
      </c>
      <c r="V21" s="90">
        <f t="shared" si="15"/>
        <v>0</v>
      </c>
      <c r="W21" s="112"/>
      <c r="X21" s="40">
        <f t="shared" si="10"/>
        <v>0</v>
      </c>
      <c r="Y21" s="90">
        <f t="shared" si="11"/>
        <v>0</v>
      </c>
      <c r="Z21" s="17"/>
    </row>
    <row r="22" spans="1:26" ht="23.25" x14ac:dyDescent="0.35">
      <c r="A22" s="46">
        <v>10</v>
      </c>
      <c r="B22" s="112"/>
      <c r="C22" s="12">
        <f>B22-B21</f>
        <v>0</v>
      </c>
      <c r="D22" s="90">
        <f t="shared" si="12"/>
        <v>0</v>
      </c>
      <c r="E22" s="112"/>
      <c r="F22" s="12">
        <f t="shared" si="1"/>
        <v>0</v>
      </c>
      <c r="G22" s="111">
        <f t="shared" si="2"/>
        <v>0</v>
      </c>
      <c r="H22" s="112"/>
      <c r="I22" s="12">
        <f t="shared" si="3"/>
        <v>0</v>
      </c>
      <c r="J22" s="111">
        <f t="shared" si="13"/>
        <v>0</v>
      </c>
      <c r="K22" s="112"/>
      <c r="L22" s="12">
        <f t="shared" si="4"/>
        <v>0</v>
      </c>
      <c r="M22" s="111">
        <f t="shared" si="5"/>
        <v>0</v>
      </c>
      <c r="N22" s="112"/>
      <c r="O22" s="40">
        <f t="shared" si="6"/>
        <v>0</v>
      </c>
      <c r="P22" s="111">
        <f t="shared" si="14"/>
        <v>0</v>
      </c>
      <c r="Q22" s="112"/>
      <c r="R22" s="40">
        <f t="shared" si="7"/>
        <v>0</v>
      </c>
      <c r="S22" s="111">
        <f t="shared" si="8"/>
        <v>0</v>
      </c>
      <c r="T22" s="112"/>
      <c r="U22" s="40">
        <f t="shared" si="9"/>
        <v>0</v>
      </c>
      <c r="V22" s="90">
        <f t="shared" si="15"/>
        <v>0</v>
      </c>
      <c r="W22" s="112"/>
      <c r="X22" s="40">
        <f t="shared" si="10"/>
        <v>0</v>
      </c>
      <c r="Y22" s="90">
        <f t="shared" si="11"/>
        <v>0</v>
      </c>
      <c r="Z22" s="17"/>
    </row>
    <row r="23" spans="1:26" ht="23.25" x14ac:dyDescent="0.35">
      <c r="A23" s="46">
        <v>11</v>
      </c>
      <c r="B23" s="112"/>
      <c r="C23" s="12">
        <f t="shared" si="0"/>
        <v>0</v>
      </c>
      <c r="D23" s="90">
        <f t="shared" si="12"/>
        <v>0</v>
      </c>
      <c r="E23" s="112"/>
      <c r="F23" s="12">
        <f t="shared" si="1"/>
        <v>0</v>
      </c>
      <c r="G23" s="111">
        <f t="shared" si="2"/>
        <v>0</v>
      </c>
      <c r="H23" s="112"/>
      <c r="I23" s="12">
        <f t="shared" si="3"/>
        <v>0</v>
      </c>
      <c r="J23" s="111">
        <f t="shared" si="13"/>
        <v>0</v>
      </c>
      <c r="K23" s="112"/>
      <c r="L23" s="12">
        <f t="shared" si="4"/>
        <v>0</v>
      </c>
      <c r="M23" s="111">
        <f t="shared" si="5"/>
        <v>0</v>
      </c>
      <c r="N23" s="112"/>
      <c r="O23" s="40">
        <f t="shared" si="6"/>
        <v>0</v>
      </c>
      <c r="P23" s="111">
        <f t="shared" si="14"/>
        <v>0</v>
      </c>
      <c r="Q23" s="112"/>
      <c r="R23" s="40">
        <f t="shared" si="7"/>
        <v>0</v>
      </c>
      <c r="S23" s="111">
        <f t="shared" si="8"/>
        <v>0</v>
      </c>
      <c r="T23" s="112"/>
      <c r="U23" s="40">
        <f t="shared" si="9"/>
        <v>0</v>
      </c>
      <c r="V23" s="90">
        <f t="shared" si="15"/>
        <v>0</v>
      </c>
      <c r="W23" s="112"/>
      <c r="X23" s="40">
        <f t="shared" si="10"/>
        <v>0</v>
      </c>
      <c r="Y23" s="90">
        <f t="shared" si="11"/>
        <v>0</v>
      </c>
      <c r="Z23" s="17"/>
    </row>
    <row r="24" spans="1:26" ht="23.25" x14ac:dyDescent="0.35">
      <c r="A24" s="46">
        <v>12</v>
      </c>
      <c r="B24" s="112"/>
      <c r="C24" s="12">
        <f t="shared" si="0"/>
        <v>0</v>
      </c>
      <c r="D24" s="90">
        <f t="shared" si="12"/>
        <v>0</v>
      </c>
      <c r="E24" s="112"/>
      <c r="F24" s="12">
        <f t="shared" si="1"/>
        <v>0</v>
      </c>
      <c r="G24" s="111">
        <f t="shared" si="2"/>
        <v>0</v>
      </c>
      <c r="H24" s="112"/>
      <c r="I24" s="12">
        <f t="shared" si="3"/>
        <v>0</v>
      </c>
      <c r="J24" s="111">
        <f t="shared" si="13"/>
        <v>0</v>
      </c>
      <c r="K24" s="112"/>
      <c r="L24" s="12">
        <f t="shared" si="4"/>
        <v>0</v>
      </c>
      <c r="M24" s="111">
        <f t="shared" si="5"/>
        <v>0</v>
      </c>
      <c r="N24" s="112"/>
      <c r="O24" s="40">
        <f t="shared" si="6"/>
        <v>0</v>
      </c>
      <c r="P24" s="111">
        <f t="shared" si="14"/>
        <v>0</v>
      </c>
      <c r="Q24" s="112"/>
      <c r="R24" s="40">
        <f t="shared" si="7"/>
        <v>0</v>
      </c>
      <c r="S24" s="111">
        <f t="shared" si="8"/>
        <v>0</v>
      </c>
      <c r="T24" s="112"/>
      <c r="U24" s="40">
        <f t="shared" si="9"/>
        <v>0</v>
      </c>
      <c r="V24" s="90">
        <f t="shared" si="15"/>
        <v>0</v>
      </c>
      <c r="W24" s="112"/>
      <c r="X24" s="40">
        <f t="shared" si="10"/>
        <v>0</v>
      </c>
      <c r="Y24" s="90">
        <f t="shared" si="11"/>
        <v>0</v>
      </c>
      <c r="Z24" s="17"/>
    </row>
    <row r="25" spans="1:26" ht="23.25" x14ac:dyDescent="0.35">
      <c r="A25" s="46">
        <v>13</v>
      </c>
      <c r="B25" s="112"/>
      <c r="C25" s="12">
        <f t="shared" si="0"/>
        <v>0</v>
      </c>
      <c r="D25" s="90">
        <f t="shared" si="12"/>
        <v>0</v>
      </c>
      <c r="E25" s="112"/>
      <c r="F25" s="12">
        <f t="shared" si="1"/>
        <v>0</v>
      </c>
      <c r="G25" s="111">
        <f t="shared" si="2"/>
        <v>0</v>
      </c>
      <c r="H25" s="112"/>
      <c r="I25" s="12">
        <f t="shared" si="3"/>
        <v>0</v>
      </c>
      <c r="J25" s="111">
        <f t="shared" si="13"/>
        <v>0</v>
      </c>
      <c r="K25" s="112"/>
      <c r="L25" s="12">
        <f t="shared" si="4"/>
        <v>0</v>
      </c>
      <c r="M25" s="111">
        <f t="shared" si="5"/>
        <v>0</v>
      </c>
      <c r="N25" s="112"/>
      <c r="O25" s="40">
        <f t="shared" si="6"/>
        <v>0</v>
      </c>
      <c r="P25" s="111">
        <f t="shared" si="14"/>
        <v>0</v>
      </c>
      <c r="Q25" s="112"/>
      <c r="R25" s="40">
        <f t="shared" si="7"/>
        <v>0</v>
      </c>
      <c r="S25" s="111">
        <f t="shared" si="8"/>
        <v>0</v>
      </c>
      <c r="T25" s="112"/>
      <c r="U25" s="40" t="s">
        <v>58</v>
      </c>
      <c r="V25" s="90">
        <f t="shared" si="15"/>
        <v>0</v>
      </c>
      <c r="W25" s="112"/>
      <c r="X25" s="40">
        <f t="shared" si="10"/>
        <v>0</v>
      </c>
      <c r="Y25" s="90">
        <f t="shared" si="11"/>
        <v>0</v>
      </c>
      <c r="Z25" s="17"/>
    </row>
    <row r="26" spans="1:26" ht="23.25" x14ac:dyDescent="0.35">
      <c r="A26" s="46">
        <v>14</v>
      </c>
      <c r="B26" s="112"/>
      <c r="C26" s="12">
        <f>B26-B25</f>
        <v>0</v>
      </c>
      <c r="D26" s="90">
        <f t="shared" si="12"/>
        <v>0</v>
      </c>
      <c r="E26" s="112"/>
      <c r="F26" s="12">
        <f t="shared" si="1"/>
        <v>0</v>
      </c>
      <c r="G26" s="111">
        <f t="shared" si="2"/>
        <v>0</v>
      </c>
      <c r="H26" s="112"/>
      <c r="I26" s="12">
        <f t="shared" si="3"/>
        <v>0</v>
      </c>
      <c r="J26" s="111">
        <f t="shared" si="13"/>
        <v>0</v>
      </c>
      <c r="K26" s="112"/>
      <c r="L26" s="12">
        <f t="shared" si="4"/>
        <v>0</v>
      </c>
      <c r="M26" s="111">
        <f t="shared" si="5"/>
        <v>0</v>
      </c>
      <c r="N26" s="112"/>
      <c r="O26" s="40">
        <f t="shared" si="6"/>
        <v>0</v>
      </c>
      <c r="P26" s="111">
        <f t="shared" si="14"/>
        <v>0</v>
      </c>
      <c r="Q26" s="112"/>
      <c r="R26" s="40">
        <f t="shared" si="7"/>
        <v>0</v>
      </c>
      <c r="S26" s="111">
        <f t="shared" si="8"/>
        <v>0</v>
      </c>
      <c r="T26" s="112"/>
      <c r="U26" s="40">
        <f t="shared" si="9"/>
        <v>0</v>
      </c>
      <c r="V26" s="90">
        <f t="shared" si="15"/>
        <v>0</v>
      </c>
      <c r="W26" s="112"/>
      <c r="X26" s="40">
        <f t="shared" si="10"/>
        <v>0</v>
      </c>
      <c r="Y26" s="90">
        <f t="shared" si="11"/>
        <v>0</v>
      </c>
      <c r="Z26" s="17"/>
    </row>
    <row r="27" spans="1:26" ht="23.25" x14ac:dyDescent="0.35">
      <c r="A27" s="46">
        <v>15</v>
      </c>
      <c r="B27" s="112"/>
      <c r="C27" s="12">
        <f>B27-B26</f>
        <v>0</v>
      </c>
      <c r="D27" s="90">
        <f t="shared" si="12"/>
        <v>0</v>
      </c>
      <c r="E27" s="112"/>
      <c r="F27" s="12">
        <f t="shared" si="1"/>
        <v>0</v>
      </c>
      <c r="G27" s="111">
        <f t="shared" si="2"/>
        <v>0</v>
      </c>
      <c r="H27" s="112"/>
      <c r="I27" s="12">
        <f t="shared" si="3"/>
        <v>0</v>
      </c>
      <c r="J27" s="111">
        <f t="shared" si="13"/>
        <v>0</v>
      </c>
      <c r="K27" s="112"/>
      <c r="L27" s="12">
        <f t="shared" si="4"/>
        <v>0</v>
      </c>
      <c r="M27" s="111">
        <f t="shared" si="5"/>
        <v>0</v>
      </c>
      <c r="N27" s="112"/>
      <c r="O27" s="40">
        <f t="shared" si="6"/>
        <v>0</v>
      </c>
      <c r="P27" s="111">
        <f t="shared" si="14"/>
        <v>0</v>
      </c>
      <c r="Q27" s="112"/>
      <c r="R27" s="40">
        <f t="shared" si="7"/>
        <v>0</v>
      </c>
      <c r="S27" s="111">
        <f t="shared" si="8"/>
        <v>0</v>
      </c>
      <c r="T27" s="112"/>
      <c r="U27" s="40">
        <f t="shared" si="9"/>
        <v>0</v>
      </c>
      <c r="V27" s="90">
        <f t="shared" si="15"/>
        <v>0</v>
      </c>
      <c r="W27" s="112"/>
      <c r="X27" s="40">
        <f t="shared" si="10"/>
        <v>0</v>
      </c>
      <c r="Y27" s="90">
        <f t="shared" si="11"/>
        <v>0</v>
      </c>
      <c r="Z27" s="17"/>
    </row>
    <row r="28" spans="1:26" ht="23.25" x14ac:dyDescent="0.35">
      <c r="A28" s="46">
        <v>16</v>
      </c>
      <c r="B28" s="112"/>
      <c r="C28" s="12">
        <f t="shared" si="0"/>
        <v>0</v>
      </c>
      <c r="D28" s="90">
        <f t="shared" si="12"/>
        <v>0</v>
      </c>
      <c r="E28" s="112"/>
      <c r="F28" s="12">
        <f t="shared" si="1"/>
        <v>0</v>
      </c>
      <c r="G28" s="111">
        <f t="shared" si="2"/>
        <v>0</v>
      </c>
      <c r="H28" s="112"/>
      <c r="I28" s="12">
        <f t="shared" si="3"/>
        <v>0</v>
      </c>
      <c r="J28" s="111">
        <f t="shared" si="13"/>
        <v>0</v>
      </c>
      <c r="K28" s="112"/>
      <c r="L28" s="12">
        <f t="shared" si="4"/>
        <v>0</v>
      </c>
      <c r="M28" s="111">
        <f t="shared" si="5"/>
        <v>0</v>
      </c>
      <c r="N28" s="112"/>
      <c r="O28" s="40">
        <f t="shared" si="6"/>
        <v>0</v>
      </c>
      <c r="P28" s="111">
        <f t="shared" si="14"/>
        <v>0</v>
      </c>
      <c r="Q28" s="112"/>
      <c r="R28" s="40">
        <f t="shared" si="7"/>
        <v>0</v>
      </c>
      <c r="S28" s="111">
        <f t="shared" si="8"/>
        <v>0</v>
      </c>
      <c r="T28" s="112"/>
      <c r="U28" s="40">
        <f t="shared" si="9"/>
        <v>0</v>
      </c>
      <c r="V28" s="90">
        <f t="shared" si="15"/>
        <v>0</v>
      </c>
      <c r="W28" s="112"/>
      <c r="X28" s="40">
        <f t="shared" si="10"/>
        <v>0</v>
      </c>
      <c r="Y28" s="90">
        <f t="shared" si="11"/>
        <v>0</v>
      </c>
      <c r="Z28" s="17"/>
    </row>
    <row r="29" spans="1:26" ht="23.25" x14ac:dyDescent="0.35">
      <c r="A29" s="46">
        <v>17</v>
      </c>
      <c r="B29" s="112"/>
      <c r="C29" s="12">
        <f t="shared" si="0"/>
        <v>0</v>
      </c>
      <c r="D29" s="90">
        <f t="shared" si="12"/>
        <v>0</v>
      </c>
      <c r="E29" s="112"/>
      <c r="F29" s="12">
        <f t="shared" si="1"/>
        <v>0</v>
      </c>
      <c r="G29" s="111">
        <f t="shared" si="2"/>
        <v>0</v>
      </c>
      <c r="H29" s="112"/>
      <c r="I29" s="12">
        <f t="shared" si="3"/>
        <v>0</v>
      </c>
      <c r="J29" s="111">
        <f t="shared" si="13"/>
        <v>0</v>
      </c>
      <c r="K29" s="112"/>
      <c r="L29" s="12">
        <f t="shared" si="4"/>
        <v>0</v>
      </c>
      <c r="M29" s="111">
        <f t="shared" si="5"/>
        <v>0</v>
      </c>
      <c r="N29" s="112"/>
      <c r="O29" s="40">
        <f t="shared" si="6"/>
        <v>0</v>
      </c>
      <c r="P29" s="111">
        <f t="shared" si="14"/>
        <v>0</v>
      </c>
      <c r="Q29" s="112"/>
      <c r="R29" s="40">
        <f t="shared" si="7"/>
        <v>0</v>
      </c>
      <c r="S29" s="111">
        <f t="shared" si="8"/>
        <v>0</v>
      </c>
      <c r="T29" s="112"/>
      <c r="U29" s="40">
        <f t="shared" si="9"/>
        <v>0</v>
      </c>
      <c r="V29" s="90">
        <f t="shared" si="15"/>
        <v>0</v>
      </c>
      <c r="W29" s="112"/>
      <c r="X29" s="40">
        <f t="shared" si="10"/>
        <v>0</v>
      </c>
      <c r="Y29" s="90">
        <f t="shared" si="11"/>
        <v>0</v>
      </c>
      <c r="Z29" s="17"/>
    </row>
    <row r="30" spans="1:26" ht="23.25" x14ac:dyDescent="0.35">
      <c r="A30" s="46">
        <v>18</v>
      </c>
      <c r="B30" s="112"/>
      <c r="C30" s="12">
        <f t="shared" si="0"/>
        <v>0</v>
      </c>
      <c r="D30" s="90">
        <f t="shared" si="12"/>
        <v>0</v>
      </c>
      <c r="E30" s="112"/>
      <c r="F30" s="12">
        <f t="shared" si="1"/>
        <v>0</v>
      </c>
      <c r="G30" s="111">
        <f t="shared" si="2"/>
        <v>0</v>
      </c>
      <c r="H30" s="112"/>
      <c r="I30" s="12">
        <f t="shared" si="3"/>
        <v>0</v>
      </c>
      <c r="J30" s="111">
        <f t="shared" si="13"/>
        <v>0</v>
      </c>
      <c r="K30" s="112"/>
      <c r="L30" s="12">
        <f t="shared" si="4"/>
        <v>0</v>
      </c>
      <c r="M30" s="111">
        <f t="shared" si="5"/>
        <v>0</v>
      </c>
      <c r="N30" s="112"/>
      <c r="O30" s="40">
        <f t="shared" si="6"/>
        <v>0</v>
      </c>
      <c r="P30" s="111">
        <f t="shared" si="14"/>
        <v>0</v>
      </c>
      <c r="Q30" s="112"/>
      <c r="R30" s="40">
        <f t="shared" si="7"/>
        <v>0</v>
      </c>
      <c r="S30" s="111">
        <f t="shared" si="8"/>
        <v>0</v>
      </c>
      <c r="T30" s="112"/>
      <c r="U30" s="40">
        <f t="shared" si="9"/>
        <v>0</v>
      </c>
      <c r="V30" s="90">
        <f t="shared" si="15"/>
        <v>0</v>
      </c>
      <c r="W30" s="112"/>
      <c r="X30" s="40">
        <f t="shared" si="10"/>
        <v>0</v>
      </c>
      <c r="Y30" s="90">
        <f t="shared" si="11"/>
        <v>0</v>
      </c>
      <c r="Z30" s="17"/>
    </row>
    <row r="31" spans="1:26" ht="23.25" x14ac:dyDescent="0.35">
      <c r="A31" s="46">
        <v>19</v>
      </c>
      <c r="B31" s="112"/>
      <c r="C31" s="12">
        <f t="shared" si="0"/>
        <v>0</v>
      </c>
      <c r="D31" s="90">
        <f t="shared" si="12"/>
        <v>0</v>
      </c>
      <c r="E31" s="112"/>
      <c r="F31" s="12">
        <f t="shared" si="1"/>
        <v>0</v>
      </c>
      <c r="G31" s="111">
        <f t="shared" si="2"/>
        <v>0</v>
      </c>
      <c r="H31" s="112"/>
      <c r="I31" s="12">
        <f t="shared" si="3"/>
        <v>0</v>
      </c>
      <c r="J31" s="111">
        <f t="shared" si="13"/>
        <v>0</v>
      </c>
      <c r="K31" s="112"/>
      <c r="L31" s="12">
        <f t="shared" si="4"/>
        <v>0</v>
      </c>
      <c r="M31" s="111">
        <f t="shared" si="5"/>
        <v>0</v>
      </c>
      <c r="N31" s="112"/>
      <c r="O31" s="40">
        <f t="shared" si="6"/>
        <v>0</v>
      </c>
      <c r="P31" s="111">
        <f t="shared" si="14"/>
        <v>0</v>
      </c>
      <c r="Q31" s="112"/>
      <c r="R31" s="40">
        <f t="shared" si="7"/>
        <v>0</v>
      </c>
      <c r="S31" s="111">
        <f t="shared" si="8"/>
        <v>0</v>
      </c>
      <c r="T31" s="112"/>
      <c r="U31" s="40">
        <f t="shared" si="9"/>
        <v>0</v>
      </c>
      <c r="V31" s="90">
        <f t="shared" si="15"/>
        <v>0</v>
      </c>
      <c r="W31" s="112"/>
      <c r="X31" s="40">
        <f t="shared" si="10"/>
        <v>0</v>
      </c>
      <c r="Y31" s="90">
        <f t="shared" si="11"/>
        <v>0</v>
      </c>
      <c r="Z31" s="17"/>
    </row>
    <row r="32" spans="1:26" ht="23.25" x14ac:dyDescent="0.35">
      <c r="A32" s="46">
        <v>20</v>
      </c>
      <c r="B32" s="112"/>
      <c r="C32" s="12">
        <f>B32-B31</f>
        <v>0</v>
      </c>
      <c r="D32" s="90">
        <f t="shared" si="12"/>
        <v>0</v>
      </c>
      <c r="E32" s="112"/>
      <c r="F32" s="12">
        <f t="shared" si="1"/>
        <v>0</v>
      </c>
      <c r="G32" s="111">
        <f t="shared" si="2"/>
        <v>0</v>
      </c>
      <c r="H32" s="112"/>
      <c r="I32" s="12">
        <f t="shared" si="3"/>
        <v>0</v>
      </c>
      <c r="J32" s="111">
        <f t="shared" si="13"/>
        <v>0</v>
      </c>
      <c r="K32" s="112"/>
      <c r="L32" s="12">
        <f t="shared" si="4"/>
        <v>0</v>
      </c>
      <c r="M32" s="111">
        <f t="shared" si="5"/>
        <v>0</v>
      </c>
      <c r="N32" s="112"/>
      <c r="O32" s="40">
        <f t="shared" si="6"/>
        <v>0</v>
      </c>
      <c r="P32" s="111">
        <f t="shared" si="14"/>
        <v>0</v>
      </c>
      <c r="Q32" s="112"/>
      <c r="R32" s="40">
        <f t="shared" si="7"/>
        <v>0</v>
      </c>
      <c r="S32" s="111">
        <f t="shared" si="8"/>
        <v>0</v>
      </c>
      <c r="T32" s="112"/>
      <c r="U32" s="40">
        <f t="shared" si="9"/>
        <v>0</v>
      </c>
      <c r="V32" s="90">
        <f t="shared" si="15"/>
        <v>0</v>
      </c>
      <c r="W32" s="112"/>
      <c r="X32" s="40">
        <f t="shared" si="10"/>
        <v>0</v>
      </c>
      <c r="Y32" s="90">
        <f t="shared" si="11"/>
        <v>0</v>
      </c>
      <c r="Z32" s="17"/>
    </row>
    <row r="33" spans="1:26" ht="23.25" x14ac:dyDescent="0.35">
      <c r="A33" s="46">
        <v>21</v>
      </c>
      <c r="B33" s="112"/>
      <c r="C33" s="12">
        <f>B33-B32</f>
        <v>0</v>
      </c>
      <c r="D33" s="90">
        <f t="shared" si="12"/>
        <v>0</v>
      </c>
      <c r="E33" s="112"/>
      <c r="F33" s="12">
        <f t="shared" si="1"/>
        <v>0</v>
      </c>
      <c r="G33" s="111">
        <f t="shared" si="2"/>
        <v>0</v>
      </c>
      <c r="H33" s="112"/>
      <c r="I33" s="12">
        <f t="shared" si="3"/>
        <v>0</v>
      </c>
      <c r="J33" s="111">
        <f t="shared" si="13"/>
        <v>0</v>
      </c>
      <c r="K33" s="112"/>
      <c r="L33" s="12">
        <f t="shared" si="4"/>
        <v>0</v>
      </c>
      <c r="M33" s="111">
        <f t="shared" si="5"/>
        <v>0</v>
      </c>
      <c r="N33" s="112"/>
      <c r="O33" s="40">
        <f t="shared" si="6"/>
        <v>0</v>
      </c>
      <c r="P33" s="111">
        <f t="shared" si="14"/>
        <v>0</v>
      </c>
      <c r="Q33" s="112"/>
      <c r="R33" s="40">
        <f t="shared" si="7"/>
        <v>0</v>
      </c>
      <c r="S33" s="111">
        <f t="shared" si="8"/>
        <v>0</v>
      </c>
      <c r="T33" s="112"/>
      <c r="U33" s="40">
        <f t="shared" si="9"/>
        <v>0</v>
      </c>
      <c r="V33" s="90">
        <f t="shared" si="15"/>
        <v>0</v>
      </c>
      <c r="W33" s="112"/>
      <c r="X33" s="40">
        <f t="shared" si="10"/>
        <v>0</v>
      </c>
      <c r="Y33" s="90">
        <f t="shared" si="11"/>
        <v>0</v>
      </c>
      <c r="Z33" s="17"/>
    </row>
    <row r="34" spans="1:26" ht="23.25" x14ac:dyDescent="0.35">
      <c r="A34" s="46">
        <v>22</v>
      </c>
      <c r="B34" s="112"/>
      <c r="C34" s="12">
        <f>B34-B33</f>
        <v>0</v>
      </c>
      <c r="D34" s="90">
        <f t="shared" si="12"/>
        <v>0</v>
      </c>
      <c r="E34" s="112"/>
      <c r="F34" s="12">
        <f t="shared" si="1"/>
        <v>0</v>
      </c>
      <c r="G34" s="111">
        <f t="shared" si="2"/>
        <v>0</v>
      </c>
      <c r="H34" s="112"/>
      <c r="I34" s="12">
        <f t="shared" si="3"/>
        <v>0</v>
      </c>
      <c r="J34" s="111">
        <f t="shared" si="13"/>
        <v>0</v>
      </c>
      <c r="K34" s="112"/>
      <c r="L34" s="12">
        <f t="shared" si="4"/>
        <v>0</v>
      </c>
      <c r="M34" s="111">
        <f t="shared" si="5"/>
        <v>0</v>
      </c>
      <c r="N34" s="112"/>
      <c r="O34" s="40">
        <f t="shared" si="6"/>
        <v>0</v>
      </c>
      <c r="P34" s="111">
        <f t="shared" si="14"/>
        <v>0</v>
      </c>
      <c r="Q34" s="112"/>
      <c r="R34" s="40">
        <f t="shared" si="7"/>
        <v>0</v>
      </c>
      <c r="S34" s="111">
        <f t="shared" si="8"/>
        <v>0</v>
      </c>
      <c r="T34" s="112"/>
      <c r="U34" s="40">
        <f t="shared" si="9"/>
        <v>0</v>
      </c>
      <c r="V34" s="90">
        <f t="shared" si="15"/>
        <v>0</v>
      </c>
      <c r="W34" s="112"/>
      <c r="X34" s="40">
        <f t="shared" si="10"/>
        <v>0</v>
      </c>
      <c r="Y34" s="90">
        <f t="shared" si="11"/>
        <v>0</v>
      </c>
      <c r="Z34" s="17"/>
    </row>
    <row r="35" spans="1:26" ht="23.25" x14ac:dyDescent="0.35">
      <c r="A35" s="46">
        <v>23</v>
      </c>
      <c r="B35" s="112"/>
      <c r="C35" s="12">
        <f t="shared" si="0"/>
        <v>0</v>
      </c>
      <c r="D35" s="90">
        <f t="shared" si="12"/>
        <v>0</v>
      </c>
      <c r="E35" s="112"/>
      <c r="F35" s="12">
        <f t="shared" si="1"/>
        <v>0</v>
      </c>
      <c r="G35" s="111">
        <f t="shared" si="2"/>
        <v>0</v>
      </c>
      <c r="H35" s="112"/>
      <c r="I35" s="12">
        <f t="shared" si="3"/>
        <v>0</v>
      </c>
      <c r="J35" s="111">
        <f t="shared" si="13"/>
        <v>0</v>
      </c>
      <c r="K35" s="112"/>
      <c r="L35" s="12">
        <f t="shared" si="4"/>
        <v>0</v>
      </c>
      <c r="M35" s="111">
        <f t="shared" si="5"/>
        <v>0</v>
      </c>
      <c r="N35" s="112"/>
      <c r="O35" s="40">
        <f t="shared" si="6"/>
        <v>0</v>
      </c>
      <c r="P35" s="111">
        <f t="shared" si="14"/>
        <v>0</v>
      </c>
      <c r="Q35" s="112"/>
      <c r="R35" s="40">
        <f>Q35-Q34</f>
        <v>0</v>
      </c>
      <c r="S35" s="111">
        <f t="shared" si="8"/>
        <v>0</v>
      </c>
      <c r="T35" s="112"/>
      <c r="U35" s="40">
        <f t="shared" si="9"/>
        <v>0</v>
      </c>
      <c r="V35" s="90">
        <f t="shared" si="15"/>
        <v>0</v>
      </c>
      <c r="W35" s="112"/>
      <c r="X35" s="40">
        <f t="shared" si="10"/>
        <v>0</v>
      </c>
      <c r="Y35" s="90">
        <f t="shared" si="11"/>
        <v>0</v>
      </c>
      <c r="Z35" s="17"/>
    </row>
    <row r="36" spans="1:26" ht="23.25" x14ac:dyDescent="0.35">
      <c r="A36" s="46">
        <v>24</v>
      </c>
      <c r="B36" s="112"/>
      <c r="C36" s="12">
        <f t="shared" si="0"/>
        <v>0</v>
      </c>
      <c r="D36" s="90">
        <f t="shared" si="12"/>
        <v>0</v>
      </c>
      <c r="E36" s="112"/>
      <c r="F36" s="12">
        <f t="shared" si="1"/>
        <v>0</v>
      </c>
      <c r="G36" s="111">
        <f t="shared" si="2"/>
        <v>0</v>
      </c>
      <c r="H36" s="112"/>
      <c r="I36" s="12">
        <f t="shared" si="3"/>
        <v>0</v>
      </c>
      <c r="J36" s="111">
        <f t="shared" si="13"/>
        <v>0</v>
      </c>
      <c r="K36" s="112"/>
      <c r="L36" s="12">
        <f t="shared" si="4"/>
        <v>0</v>
      </c>
      <c r="M36" s="111">
        <f t="shared" si="5"/>
        <v>0</v>
      </c>
      <c r="N36" s="112"/>
      <c r="O36" s="40">
        <f t="shared" si="6"/>
        <v>0</v>
      </c>
      <c r="P36" s="111">
        <f t="shared" si="14"/>
        <v>0</v>
      </c>
      <c r="Q36" s="112"/>
      <c r="R36" s="40">
        <f>Q36-Q35</f>
        <v>0</v>
      </c>
      <c r="S36" s="111">
        <f t="shared" si="8"/>
        <v>0</v>
      </c>
      <c r="T36" s="112"/>
      <c r="U36" s="40">
        <f t="shared" si="9"/>
        <v>0</v>
      </c>
      <c r="V36" s="90">
        <f t="shared" si="15"/>
        <v>0</v>
      </c>
      <c r="W36" s="112"/>
      <c r="X36" s="40">
        <f t="shared" si="10"/>
        <v>0</v>
      </c>
      <c r="Y36" s="90">
        <f t="shared" si="11"/>
        <v>0</v>
      </c>
      <c r="Z36" s="17"/>
    </row>
    <row r="37" spans="1:26" ht="21.75" customHeight="1" x14ac:dyDescent="0.35">
      <c r="A37" s="3"/>
      <c r="B37" s="113"/>
      <c r="C37" s="45"/>
      <c r="D37" s="45">
        <f>SUM(D13:D36)</f>
        <v>0</v>
      </c>
      <c r="E37" s="45"/>
      <c r="F37" s="45"/>
      <c r="G37" s="45">
        <f>SUM(G13:G36)</f>
        <v>0</v>
      </c>
      <c r="H37" s="45"/>
      <c r="I37" s="45"/>
      <c r="J37" s="45">
        <f>SUM(J13:J36)</f>
        <v>0</v>
      </c>
      <c r="K37" s="110"/>
      <c r="L37" s="45"/>
      <c r="M37" s="45">
        <f>SUM(M13:M36)</f>
        <v>0</v>
      </c>
      <c r="N37" s="93"/>
      <c r="O37" s="93"/>
      <c r="P37" s="93">
        <f>SUM(P13:P36)</f>
        <v>0</v>
      </c>
      <c r="Q37" s="93"/>
      <c r="R37" s="93"/>
      <c r="S37" s="93">
        <f>SUM(S13:S36)</f>
        <v>0</v>
      </c>
      <c r="T37" s="93"/>
      <c r="U37" s="93"/>
      <c r="V37" s="93">
        <f>SUM(V13:V36)</f>
        <v>0</v>
      </c>
      <c r="W37" s="116"/>
      <c r="X37" s="93"/>
      <c r="Y37" s="93">
        <f>SUM(Y13:Y36)</f>
        <v>0</v>
      </c>
      <c r="Z37" s="15"/>
    </row>
    <row r="38" spans="1:26" x14ac:dyDescent="0.2">
      <c r="Z38" s="4"/>
    </row>
    <row r="39" spans="1:26" x14ac:dyDescent="0.2">
      <c r="G39" t="s">
        <v>53</v>
      </c>
      <c r="Z39" s="4"/>
    </row>
  </sheetData>
  <customSheetViews>
    <customSheetView guid="{A3A6D6B5-A84A-448E-9BD9-C1379922F7DE}" showPageBreaks="1" view="pageBreakPreview" showRuler="0" topLeftCell="A13">
      <selection activeCell="A3" sqref="A3"/>
      <pageMargins left="0.19685039370078741" right="0.11811023622047245" top="0.62992125984251968" bottom="0.11811023622047245" header="0" footer="0"/>
      <pageSetup paperSize="8" orientation="landscape" r:id="rId1"/>
      <headerFooter alignWithMargins="0"/>
    </customSheetView>
    <customSheetView guid="{5B070A20-4F7B-11D9-8721-009027A7451D}" showPageBreaks="1" showRuler="0" topLeftCell="O3">
      <selection activeCell="J17" sqref="J17"/>
      <pageMargins left="0" right="0.11811023622047245" top="0.43307086614173229" bottom="0.11811023622047245" header="0" footer="0"/>
      <pageSetup paperSize="8" orientation="landscape" horizontalDpi="120" verticalDpi="144" r:id="rId2"/>
      <headerFooter alignWithMargins="0"/>
    </customSheetView>
    <customSheetView guid="{37818140-A24B-11D7-8720-444553540000}" scale="75" showPageBreaks="1" showRuler="0" topLeftCell="H1">
      <selection activeCell="F3" sqref="F3"/>
      <pageMargins left="0.19685039370078741" right="0.11811023622047245" top="0.43307086614173229" bottom="0.11811023622047245" header="0" footer="0"/>
      <pageSetup paperSize="8" orientation="landscape" horizontalDpi="120" verticalDpi="144" r:id="rId3"/>
      <headerFooter alignWithMargins="0"/>
    </customSheetView>
    <customSheetView guid="{44B39C40-9364-11D2-B43C-444553540000}" showPageBreaks="1" showRuler="0" topLeftCell="S1">
      <selection activeCell="A2" sqref="A2"/>
      <pageMargins left="0" right="0" top="0.23622047244094491" bottom="0" header="0" footer="0"/>
      <pageSetup paperSize="8" orientation="landscape" horizontalDpi="120" verticalDpi="72" copies="0" r:id="rId4"/>
      <headerFooter alignWithMargins="0"/>
    </customSheetView>
    <customSheetView guid="{A89EF480-D71D-11D4-A546-D0F378DA2F54}" showPageBreaks="1" showRuler="0" topLeftCell="A27">
      <selection activeCell="Y38" sqref="Y38"/>
      <pageMargins left="7.874015748031496E-2" right="0" top="0.43307086614173229" bottom="0.11811023622047245" header="0" footer="0"/>
      <pageSetup paperSize="8" orientation="landscape" horizontalDpi="120" verticalDpi="144" copies="0" r:id="rId5"/>
      <headerFooter alignWithMargins="0"/>
    </customSheetView>
    <customSheetView guid="{99DF26D1-5AD9-4C49-B3FA-518DCAFD4DAD}" scale="75" showRuler="0" topLeftCell="K25">
      <selection activeCell="W42" sqref="W42"/>
      <pageMargins left="7.874015748031496E-2" right="0" top="0.43307086614173229" bottom="0.11811023622047245" header="0" footer="0"/>
      <pageSetup paperSize="8" orientation="landscape" horizontalDpi="120" verticalDpi="144" copies="0" r:id="rId6"/>
      <headerFooter alignWithMargins="0"/>
    </customSheetView>
    <customSheetView guid="{E288FAD2-A181-11D7-88AC-AA5EE30A0620}" scale="75" showPageBreaks="1" showRuler="0" topLeftCell="E1">
      <selection activeCell="G13" sqref="G13"/>
      <pageMargins left="7.874015748031496E-2" right="0" top="0.43307086614173229" bottom="0.11811023622047245" header="0" footer="0"/>
      <pageSetup paperSize="8" orientation="landscape" horizontalDpi="120" verticalDpi="144" copies="0" r:id="rId7"/>
      <headerFooter alignWithMargins="0"/>
    </customSheetView>
    <customSheetView guid="{CBA942FE-8EFB-4F66-95E2-2E71510FDFF9}" showRuler="0" topLeftCell="R36">
      <selection activeCell="Y39" sqref="Y39"/>
      <pageMargins left="0.27559055118110237" right="0.19685039370078741" top="0.43307086614173229" bottom="0.11811023622047245" header="0" footer="0"/>
      <pageSetup paperSize="8" orientation="landscape" horizontalDpi="120" verticalDpi="144" copies="0" r:id="rId8"/>
      <headerFooter alignWithMargins="0"/>
    </customSheetView>
    <customSheetView guid="{C48C96E2-A55E-4E0A-9ACF-A9CF0ECF28AB}" showPageBreaks="1" showRuler="0" topLeftCell="I1">
      <selection activeCell="B6" sqref="B6"/>
      <pageMargins left="0.19685039370078741" right="0.11811023622047245" top="0.62992125984251968" bottom="0.11811023622047245" header="0" footer="0"/>
      <pageSetup paperSize="8" orientation="landscape" horizontalDpi="120" verticalDpi="144" r:id="rId9"/>
      <headerFooter alignWithMargins="0"/>
    </customSheetView>
    <customSheetView guid="{42F0C0B8-6ACA-4F88-9885-BDFB1EB46129}" showPageBreaks="1" view="pageBreakPreview" showRuler="0" topLeftCell="A13">
      <selection activeCell="A3" sqref="A3"/>
      <pageMargins left="0.19685039370078741" right="0.11811023622047245" top="0.62992125984251968" bottom="0.11811023622047245" header="0" footer="0"/>
      <pageSetup paperSize="8" orientation="landscape" r:id="rId10"/>
      <headerFooter alignWithMargins="0"/>
    </customSheetView>
  </customSheetViews>
  <phoneticPr fontId="15" type="noConversion"/>
  <pageMargins left="0.19685039370078741" right="0.11811023622047245" top="0.62992125984251968" bottom="0.11811023622047245" header="0" footer="0"/>
  <pageSetup paperSize="8" orientation="landscape" r:id="rId1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40"/>
  <sheetViews>
    <sheetView showRuler="0" topLeftCell="B13" zoomScale="106" zoomScaleNormal="106" workbookViewId="0">
      <selection activeCell="B3" sqref="B3"/>
    </sheetView>
  </sheetViews>
  <sheetFormatPr defaultRowHeight="12.75" x14ac:dyDescent="0.2"/>
  <cols>
    <col min="2" max="2" width="4.42578125" customWidth="1"/>
    <col min="3" max="3" width="10.28515625" customWidth="1"/>
    <col min="4" max="4" width="7.7109375" customWidth="1"/>
    <col min="5" max="5" width="8.7109375" customWidth="1"/>
    <col min="6" max="6" width="9.85546875" style="107" customWidth="1"/>
    <col min="7" max="7" width="7.7109375" customWidth="1"/>
    <col min="8" max="9" width="8.7109375" customWidth="1"/>
    <col min="10" max="10" width="7.7109375" customWidth="1"/>
    <col min="11" max="11" width="9.85546875" customWidth="1"/>
    <col min="12" max="12" width="8.7109375" customWidth="1"/>
    <col min="13" max="13" width="7.7109375" customWidth="1"/>
    <col min="14" max="14" width="8.7109375" customWidth="1"/>
    <col min="15" max="15" width="9.7109375" customWidth="1"/>
    <col min="16" max="16" width="7.7109375" customWidth="1"/>
    <col min="17" max="17" width="8.7109375" customWidth="1"/>
    <col min="18" max="18" width="9.42578125" customWidth="1"/>
    <col min="19" max="19" width="7.7109375" customWidth="1"/>
    <col min="20" max="21" width="8.7109375" customWidth="1"/>
    <col min="22" max="22" width="7.7109375" customWidth="1"/>
    <col min="23" max="24" width="8.7109375" customWidth="1"/>
    <col min="25" max="25" width="7.7109375" customWidth="1"/>
    <col min="26" max="26" width="8.7109375" customWidth="1"/>
    <col min="27" max="27" width="3" customWidth="1"/>
  </cols>
  <sheetData>
    <row r="1" spans="2:27" ht="20.25" x14ac:dyDescent="0.3">
      <c r="O1" s="127"/>
      <c r="P1" s="126" t="s">
        <v>59</v>
      </c>
    </row>
    <row r="2" spans="2:27" s="35" customFormat="1" ht="20.25" x14ac:dyDescent="0.3">
      <c r="B2" s="35" t="s">
        <v>61</v>
      </c>
      <c r="F2" s="100"/>
      <c r="N2" s="35" t="s">
        <v>65</v>
      </c>
      <c r="P2" s="126"/>
      <c r="Q2" s="126"/>
    </row>
    <row r="3" spans="2:27" s="36" customFormat="1" ht="18.75" x14ac:dyDescent="0.3">
      <c r="B3" s="36" t="s">
        <v>99</v>
      </c>
      <c r="F3" s="101"/>
      <c r="U3" s="37"/>
      <c r="V3" s="37"/>
      <c r="W3" s="37"/>
      <c r="X3" s="37"/>
      <c r="Y3" s="37"/>
    </row>
    <row r="4" spans="2:27" x14ac:dyDescent="0.2">
      <c r="B4" s="4"/>
      <c r="C4" s="4"/>
      <c r="D4" s="4"/>
      <c r="E4" s="4"/>
      <c r="F4" s="102"/>
      <c r="G4" s="4"/>
      <c r="H4" s="38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2:27" ht="14.25" x14ac:dyDescent="0.2">
      <c r="B5" s="13"/>
      <c r="C5" s="32" t="s">
        <v>43</v>
      </c>
      <c r="D5" s="33"/>
      <c r="E5" s="33"/>
      <c r="F5" s="103"/>
      <c r="G5" s="33"/>
      <c r="H5" s="34"/>
      <c r="I5" s="32" t="s">
        <v>44</v>
      </c>
      <c r="J5" s="33"/>
      <c r="K5" s="33"/>
      <c r="L5" s="33"/>
      <c r="M5" s="33"/>
      <c r="N5" s="34"/>
      <c r="O5" s="32" t="s">
        <v>44</v>
      </c>
      <c r="P5" s="33"/>
      <c r="Q5" s="33"/>
      <c r="R5" s="33"/>
      <c r="S5" s="33"/>
      <c r="T5" s="34"/>
      <c r="U5" s="20"/>
      <c r="V5" s="20"/>
      <c r="W5" s="20"/>
      <c r="X5" s="20"/>
      <c r="Y5" s="20"/>
      <c r="Z5" s="20"/>
      <c r="AA5" s="14"/>
    </row>
    <row r="6" spans="2:27" x14ac:dyDescent="0.2">
      <c r="B6" s="6"/>
      <c r="C6" s="29" t="s">
        <v>40</v>
      </c>
      <c r="D6" s="30"/>
      <c r="E6" s="31"/>
      <c r="F6" s="104" t="s">
        <v>41</v>
      </c>
      <c r="G6" s="30"/>
      <c r="H6" s="31"/>
      <c r="I6" s="29" t="s">
        <v>38</v>
      </c>
      <c r="J6" s="30"/>
      <c r="K6" s="31"/>
      <c r="L6" s="29" t="s">
        <v>45</v>
      </c>
      <c r="M6" s="30"/>
      <c r="N6" s="31"/>
      <c r="O6" s="29" t="s">
        <v>40</v>
      </c>
      <c r="P6" s="30"/>
      <c r="Q6" s="31"/>
      <c r="R6" s="29" t="s">
        <v>41</v>
      </c>
      <c r="S6" s="30"/>
      <c r="T6" s="31"/>
      <c r="U6" s="94"/>
      <c r="V6" s="94"/>
      <c r="W6" s="94"/>
      <c r="X6" s="94"/>
      <c r="Y6" s="94"/>
      <c r="Z6" s="94"/>
      <c r="AA6" s="24"/>
    </row>
    <row r="7" spans="2:27" x14ac:dyDescent="0.2">
      <c r="B7" s="10"/>
      <c r="C7" s="1"/>
      <c r="D7" s="2"/>
      <c r="E7" s="2">
        <v>44000</v>
      </c>
      <c r="F7" s="105"/>
      <c r="G7" s="2"/>
      <c r="H7" s="2"/>
      <c r="I7" s="1"/>
      <c r="J7" s="2"/>
      <c r="K7" s="2">
        <v>120000</v>
      </c>
      <c r="L7" s="2"/>
      <c r="M7" s="2"/>
      <c r="N7" s="5"/>
      <c r="O7" s="1"/>
      <c r="P7" s="2"/>
      <c r="Q7" s="2">
        <v>120000</v>
      </c>
      <c r="R7" s="2"/>
      <c r="S7" s="2"/>
      <c r="T7" s="5"/>
      <c r="U7" s="4"/>
      <c r="V7" s="4"/>
      <c r="W7" s="4"/>
      <c r="X7" s="4"/>
      <c r="Y7" s="4"/>
      <c r="Z7" s="4"/>
    </row>
    <row r="8" spans="2:27" x14ac:dyDescent="0.2">
      <c r="B8" s="6"/>
      <c r="C8" s="7" t="s">
        <v>0</v>
      </c>
      <c r="D8" s="11" t="s">
        <v>12</v>
      </c>
      <c r="E8" s="6"/>
      <c r="F8" s="106" t="s">
        <v>0</v>
      </c>
      <c r="G8" s="11" t="s">
        <v>12</v>
      </c>
      <c r="H8" s="6"/>
      <c r="I8" s="7" t="s">
        <v>0</v>
      </c>
      <c r="J8" s="11" t="s">
        <v>12</v>
      </c>
      <c r="K8" s="6"/>
      <c r="L8" s="7" t="s">
        <v>0</v>
      </c>
      <c r="M8" s="11" t="s">
        <v>12</v>
      </c>
      <c r="N8" s="6"/>
      <c r="O8" s="7" t="s">
        <v>0</v>
      </c>
      <c r="P8" s="11" t="s">
        <v>12</v>
      </c>
      <c r="Q8" s="6"/>
      <c r="R8" s="7" t="s">
        <v>0</v>
      </c>
      <c r="S8" s="11" t="s">
        <v>12</v>
      </c>
      <c r="T8" s="6"/>
      <c r="U8" s="95"/>
      <c r="V8" s="96"/>
      <c r="W8" s="4"/>
      <c r="X8" s="95"/>
      <c r="Y8" s="96"/>
      <c r="Z8" s="4"/>
    </row>
    <row r="9" spans="2:27" x14ac:dyDescent="0.2">
      <c r="B9" s="6"/>
      <c r="C9" s="7" t="s">
        <v>1</v>
      </c>
      <c r="D9" s="7" t="s">
        <v>11</v>
      </c>
      <c r="E9" s="7" t="s">
        <v>4</v>
      </c>
      <c r="F9" s="106" t="s">
        <v>1</v>
      </c>
      <c r="G9" s="7" t="s">
        <v>11</v>
      </c>
      <c r="H9" s="7" t="s">
        <v>4</v>
      </c>
      <c r="I9" s="7" t="s">
        <v>1</v>
      </c>
      <c r="J9" s="7" t="s">
        <v>11</v>
      </c>
      <c r="K9" s="7" t="s">
        <v>4</v>
      </c>
      <c r="L9" s="7" t="s">
        <v>1</v>
      </c>
      <c r="M9" s="7" t="s">
        <v>11</v>
      </c>
      <c r="N9" s="7" t="s">
        <v>4</v>
      </c>
      <c r="O9" s="7" t="s">
        <v>1</v>
      </c>
      <c r="P9" s="7" t="s">
        <v>11</v>
      </c>
      <c r="Q9" s="7" t="s">
        <v>4</v>
      </c>
      <c r="R9" s="7" t="s">
        <v>1</v>
      </c>
      <c r="S9" s="7" t="s">
        <v>11</v>
      </c>
      <c r="T9" s="7" t="s">
        <v>4</v>
      </c>
      <c r="U9" s="95"/>
      <c r="V9" s="95"/>
      <c r="W9" s="95"/>
      <c r="X9" s="95"/>
      <c r="Y9" s="95"/>
      <c r="Z9" s="95"/>
    </row>
    <row r="10" spans="2:27" x14ac:dyDescent="0.2">
      <c r="B10" s="6"/>
      <c r="C10" s="7" t="s">
        <v>2</v>
      </c>
      <c r="D10" s="7" t="s">
        <v>13</v>
      </c>
      <c r="E10" s="7" t="s">
        <v>5</v>
      </c>
      <c r="F10" s="106" t="s">
        <v>2</v>
      </c>
      <c r="G10" s="7" t="s">
        <v>13</v>
      </c>
      <c r="H10" s="7" t="s">
        <v>5</v>
      </c>
      <c r="I10" s="7" t="s">
        <v>2</v>
      </c>
      <c r="J10" s="7" t="s">
        <v>13</v>
      </c>
      <c r="K10" s="7" t="s">
        <v>5</v>
      </c>
      <c r="L10" s="7" t="s">
        <v>2</v>
      </c>
      <c r="M10" s="7" t="s">
        <v>13</v>
      </c>
      <c r="N10" s="7" t="s">
        <v>5</v>
      </c>
      <c r="O10" s="7" t="s">
        <v>2</v>
      </c>
      <c r="P10" s="7" t="s">
        <v>13</v>
      </c>
      <c r="Q10" s="7" t="s">
        <v>5</v>
      </c>
      <c r="R10" s="7" t="s">
        <v>2</v>
      </c>
      <c r="S10" s="7" t="s">
        <v>13</v>
      </c>
      <c r="T10" s="7" t="s">
        <v>5</v>
      </c>
      <c r="U10" s="95"/>
      <c r="V10" s="95"/>
      <c r="W10" s="95"/>
      <c r="X10" s="95"/>
      <c r="Y10" s="95"/>
      <c r="Z10" s="95"/>
      <c r="AA10" s="4"/>
    </row>
    <row r="11" spans="2:27" ht="14.25" customHeight="1" x14ac:dyDescent="0.35">
      <c r="B11" s="6"/>
      <c r="C11" s="7" t="s">
        <v>3</v>
      </c>
      <c r="D11" s="7" t="s">
        <v>14</v>
      </c>
      <c r="E11" s="6"/>
      <c r="F11" s="106" t="s">
        <v>3</v>
      </c>
      <c r="G11" s="7" t="s">
        <v>14</v>
      </c>
      <c r="H11" s="6"/>
      <c r="I11" s="7" t="s">
        <v>3</v>
      </c>
      <c r="J11" s="7" t="s">
        <v>14</v>
      </c>
      <c r="K11" s="6"/>
      <c r="L11" s="7" t="s">
        <v>3</v>
      </c>
      <c r="M11" s="7" t="s">
        <v>14</v>
      </c>
      <c r="N11" s="6"/>
      <c r="O11" s="7" t="s">
        <v>3</v>
      </c>
      <c r="P11" s="7" t="s">
        <v>14</v>
      </c>
      <c r="Q11" s="6"/>
      <c r="R11" s="7" t="s">
        <v>3</v>
      </c>
      <c r="S11" s="7" t="s">
        <v>14</v>
      </c>
      <c r="T11" s="6"/>
      <c r="U11" s="95"/>
      <c r="V11" s="95"/>
      <c r="W11" s="4"/>
      <c r="X11" s="95"/>
      <c r="Y11" s="95"/>
      <c r="Z11" s="4"/>
      <c r="AA11" s="15"/>
    </row>
    <row r="12" spans="2:27" ht="23.25" x14ac:dyDescent="0.35">
      <c r="B12" s="44"/>
      <c r="C12" s="112"/>
      <c r="D12" s="12"/>
      <c r="E12" s="44"/>
      <c r="F12" s="112"/>
      <c r="G12" s="12"/>
      <c r="H12" s="12"/>
      <c r="I12" s="12"/>
      <c r="J12" s="12"/>
      <c r="K12" s="12"/>
      <c r="L12" s="12"/>
      <c r="M12" s="12"/>
      <c r="N12" s="12"/>
      <c r="O12" s="112"/>
      <c r="P12" s="40"/>
      <c r="Q12" s="40"/>
      <c r="R12" s="112"/>
      <c r="S12" s="40"/>
      <c r="T12" s="40"/>
      <c r="U12" s="97"/>
      <c r="V12" s="97"/>
      <c r="W12" s="97"/>
      <c r="X12" s="97"/>
      <c r="Y12" s="97"/>
      <c r="Z12" s="97"/>
      <c r="AA12" s="15"/>
    </row>
    <row r="13" spans="2:27" ht="23.25" x14ac:dyDescent="0.35">
      <c r="B13" s="46">
        <v>1</v>
      </c>
      <c r="C13" s="112"/>
      <c r="D13" s="12">
        <f>C13-C12</f>
        <v>0</v>
      </c>
      <c r="E13" s="111">
        <f>D13*$E$7</f>
        <v>0</v>
      </c>
      <c r="F13" s="112"/>
      <c r="G13" s="12">
        <f t="shared" ref="G13:G36" si="0">F13-F12</f>
        <v>0</v>
      </c>
      <c r="H13" s="90">
        <f t="shared" ref="H13:H36" si="1">G13*$E$7</f>
        <v>0</v>
      </c>
      <c r="I13" s="12"/>
      <c r="J13" s="12">
        <f t="shared" ref="J13:J36" si="2">I13-I12</f>
        <v>0</v>
      </c>
      <c r="K13" s="90">
        <f>J13*$K$7</f>
        <v>0</v>
      </c>
      <c r="L13" s="12"/>
      <c r="M13" s="12">
        <f t="shared" ref="M13:M36" si="3">L13-L12</f>
        <v>0</v>
      </c>
      <c r="N13" s="90">
        <f t="shared" ref="N13:N36" si="4">M13*$K$7</f>
        <v>0</v>
      </c>
      <c r="O13" s="112"/>
      <c r="P13" s="40">
        <f t="shared" ref="P13:P36" si="5">O13-O12</f>
        <v>0</v>
      </c>
      <c r="Q13" s="90">
        <f>P13*$Q$7</f>
        <v>0</v>
      </c>
      <c r="R13" s="112"/>
      <c r="S13" s="40">
        <f t="shared" ref="S13:S36" si="6">R13-R12</f>
        <v>0</v>
      </c>
      <c r="T13" s="90">
        <f t="shared" ref="T13:T36" si="7">S13*$Q$7</f>
        <v>0</v>
      </c>
      <c r="U13" s="97"/>
      <c r="V13" s="97"/>
      <c r="W13" s="98"/>
      <c r="X13" s="97"/>
      <c r="Y13" s="97"/>
      <c r="Z13" s="98"/>
      <c r="AA13" s="15"/>
    </row>
    <row r="14" spans="2:27" ht="23.25" x14ac:dyDescent="0.35">
      <c r="B14" s="46">
        <v>2</v>
      </c>
      <c r="C14" s="112"/>
      <c r="D14" s="12">
        <f t="shared" ref="D14:D36" si="8">C14-C13</f>
        <v>0</v>
      </c>
      <c r="E14" s="111">
        <f t="shared" ref="E14:E36" si="9">D14*$E$7</f>
        <v>0</v>
      </c>
      <c r="F14" s="112"/>
      <c r="G14" s="12">
        <f t="shared" si="0"/>
        <v>0</v>
      </c>
      <c r="H14" s="90">
        <f t="shared" si="1"/>
        <v>0</v>
      </c>
      <c r="I14" s="12"/>
      <c r="J14" s="12">
        <f t="shared" si="2"/>
        <v>0</v>
      </c>
      <c r="K14" s="90">
        <f t="shared" ref="K14:K36" si="10">J14*$K$7</f>
        <v>0</v>
      </c>
      <c r="L14" s="12"/>
      <c r="M14" s="12">
        <f t="shared" si="3"/>
        <v>0</v>
      </c>
      <c r="N14" s="90">
        <f t="shared" si="4"/>
        <v>0</v>
      </c>
      <c r="O14" s="112"/>
      <c r="P14" s="40">
        <f t="shared" si="5"/>
        <v>0</v>
      </c>
      <c r="Q14" s="90">
        <f t="shared" ref="Q14:Q35" si="11">P14*$Q$7</f>
        <v>0</v>
      </c>
      <c r="R14" s="112"/>
      <c r="S14" s="40">
        <f t="shared" si="6"/>
        <v>0</v>
      </c>
      <c r="T14" s="90">
        <f t="shared" si="7"/>
        <v>0</v>
      </c>
      <c r="U14" s="97"/>
      <c r="V14" s="97"/>
      <c r="W14" s="98"/>
      <c r="X14" s="97"/>
      <c r="Y14" s="97"/>
      <c r="Z14" s="98"/>
      <c r="AA14" s="15"/>
    </row>
    <row r="15" spans="2:27" ht="23.25" x14ac:dyDescent="0.35">
      <c r="B15" s="46">
        <v>3</v>
      </c>
      <c r="C15" s="112"/>
      <c r="D15" s="12">
        <f t="shared" si="8"/>
        <v>0</v>
      </c>
      <c r="E15" s="111">
        <f t="shared" si="9"/>
        <v>0</v>
      </c>
      <c r="F15" s="112"/>
      <c r="G15" s="12">
        <f t="shared" si="0"/>
        <v>0</v>
      </c>
      <c r="H15" s="90">
        <f t="shared" si="1"/>
        <v>0</v>
      </c>
      <c r="I15" s="12"/>
      <c r="J15" s="12">
        <f t="shared" si="2"/>
        <v>0</v>
      </c>
      <c r="K15" s="90">
        <f t="shared" si="10"/>
        <v>0</v>
      </c>
      <c r="L15" s="12"/>
      <c r="M15" s="12">
        <f t="shared" si="3"/>
        <v>0</v>
      </c>
      <c r="N15" s="90">
        <f t="shared" si="4"/>
        <v>0</v>
      </c>
      <c r="O15" s="112"/>
      <c r="P15" s="40">
        <f t="shared" si="5"/>
        <v>0</v>
      </c>
      <c r="Q15" s="90">
        <f t="shared" si="11"/>
        <v>0</v>
      </c>
      <c r="R15" s="112"/>
      <c r="S15" s="40">
        <f t="shared" si="6"/>
        <v>0</v>
      </c>
      <c r="T15" s="90">
        <f t="shared" si="7"/>
        <v>0</v>
      </c>
      <c r="U15" s="97"/>
      <c r="V15" s="97"/>
      <c r="W15" s="98"/>
      <c r="X15" s="97"/>
      <c r="Y15" s="97"/>
      <c r="Z15" s="98"/>
      <c r="AA15" s="15"/>
    </row>
    <row r="16" spans="2:27" ht="23.25" x14ac:dyDescent="0.35">
      <c r="B16" s="46">
        <v>4</v>
      </c>
      <c r="C16" s="112"/>
      <c r="D16" s="12">
        <f t="shared" si="8"/>
        <v>0</v>
      </c>
      <c r="E16" s="111">
        <f t="shared" si="9"/>
        <v>0</v>
      </c>
      <c r="F16" s="112"/>
      <c r="G16" s="12">
        <f t="shared" si="0"/>
        <v>0</v>
      </c>
      <c r="H16" s="90">
        <f t="shared" si="1"/>
        <v>0</v>
      </c>
      <c r="I16" s="12"/>
      <c r="J16" s="12">
        <f t="shared" si="2"/>
        <v>0</v>
      </c>
      <c r="K16" s="90">
        <f t="shared" si="10"/>
        <v>0</v>
      </c>
      <c r="L16" s="12"/>
      <c r="M16" s="12">
        <f t="shared" si="3"/>
        <v>0</v>
      </c>
      <c r="N16" s="90">
        <f t="shared" si="4"/>
        <v>0</v>
      </c>
      <c r="O16" s="112"/>
      <c r="P16" s="40">
        <f t="shared" si="5"/>
        <v>0</v>
      </c>
      <c r="Q16" s="90">
        <f t="shared" si="11"/>
        <v>0</v>
      </c>
      <c r="R16" s="112"/>
      <c r="S16" s="40">
        <f t="shared" si="6"/>
        <v>0</v>
      </c>
      <c r="T16" s="90">
        <f t="shared" si="7"/>
        <v>0</v>
      </c>
      <c r="U16" s="97"/>
      <c r="V16" s="97"/>
      <c r="W16" s="98"/>
      <c r="X16" s="97"/>
      <c r="Y16" s="97"/>
      <c r="Z16" s="98"/>
      <c r="AA16" s="15"/>
    </row>
    <row r="17" spans="2:27" ht="23.25" x14ac:dyDescent="0.35">
      <c r="B17" s="46">
        <v>5</v>
      </c>
      <c r="C17" s="112"/>
      <c r="D17" s="12">
        <f t="shared" si="8"/>
        <v>0</v>
      </c>
      <c r="E17" s="111">
        <f t="shared" si="9"/>
        <v>0</v>
      </c>
      <c r="F17" s="112"/>
      <c r="G17" s="12">
        <f t="shared" si="0"/>
        <v>0</v>
      </c>
      <c r="H17" s="90">
        <f t="shared" si="1"/>
        <v>0</v>
      </c>
      <c r="I17" s="12"/>
      <c r="J17" s="12">
        <f t="shared" si="2"/>
        <v>0</v>
      </c>
      <c r="K17" s="90">
        <f t="shared" si="10"/>
        <v>0</v>
      </c>
      <c r="L17" s="12"/>
      <c r="M17" s="12">
        <f t="shared" si="3"/>
        <v>0</v>
      </c>
      <c r="N17" s="90">
        <f t="shared" si="4"/>
        <v>0</v>
      </c>
      <c r="O17" s="112"/>
      <c r="P17" s="40">
        <f t="shared" si="5"/>
        <v>0</v>
      </c>
      <c r="Q17" s="90">
        <f t="shared" si="11"/>
        <v>0</v>
      </c>
      <c r="R17" s="112"/>
      <c r="S17" s="40">
        <f t="shared" si="6"/>
        <v>0</v>
      </c>
      <c r="T17" s="90">
        <f t="shared" si="7"/>
        <v>0</v>
      </c>
      <c r="U17" s="97"/>
      <c r="V17" s="97"/>
      <c r="W17" s="98"/>
      <c r="X17" s="97"/>
      <c r="Y17" s="97"/>
      <c r="Z17" s="98"/>
      <c r="AA17" s="15"/>
    </row>
    <row r="18" spans="2:27" ht="23.25" x14ac:dyDescent="0.35">
      <c r="B18" s="46">
        <v>6</v>
      </c>
      <c r="C18" s="112"/>
      <c r="D18" s="12">
        <f t="shared" si="8"/>
        <v>0</v>
      </c>
      <c r="E18" s="111">
        <f t="shared" si="9"/>
        <v>0</v>
      </c>
      <c r="F18" s="112"/>
      <c r="G18" s="12">
        <f t="shared" si="0"/>
        <v>0</v>
      </c>
      <c r="H18" s="90">
        <f t="shared" si="1"/>
        <v>0</v>
      </c>
      <c r="I18" s="12"/>
      <c r="J18" s="12">
        <f t="shared" si="2"/>
        <v>0</v>
      </c>
      <c r="K18" s="90">
        <f t="shared" si="10"/>
        <v>0</v>
      </c>
      <c r="L18" s="12"/>
      <c r="M18" s="12">
        <f t="shared" si="3"/>
        <v>0</v>
      </c>
      <c r="N18" s="90">
        <f t="shared" si="4"/>
        <v>0</v>
      </c>
      <c r="O18" s="112"/>
      <c r="P18" s="40">
        <f t="shared" si="5"/>
        <v>0</v>
      </c>
      <c r="Q18" s="90">
        <f t="shared" si="11"/>
        <v>0</v>
      </c>
      <c r="R18" s="112"/>
      <c r="S18" s="40">
        <f t="shared" si="6"/>
        <v>0</v>
      </c>
      <c r="T18" s="90">
        <f t="shared" si="7"/>
        <v>0</v>
      </c>
      <c r="U18" s="97"/>
      <c r="V18" s="97"/>
      <c r="W18" s="98"/>
      <c r="X18" s="97"/>
      <c r="Y18" s="97"/>
      <c r="Z18" s="98"/>
      <c r="AA18" s="15"/>
    </row>
    <row r="19" spans="2:27" ht="23.25" x14ac:dyDescent="0.35">
      <c r="B19" s="46">
        <v>7</v>
      </c>
      <c r="C19" s="112"/>
      <c r="D19" s="12">
        <f>C19-C18</f>
        <v>0</v>
      </c>
      <c r="E19" s="111">
        <f t="shared" si="9"/>
        <v>0</v>
      </c>
      <c r="F19" s="112"/>
      <c r="G19" s="12">
        <f t="shared" si="0"/>
        <v>0</v>
      </c>
      <c r="H19" s="90">
        <f t="shared" si="1"/>
        <v>0</v>
      </c>
      <c r="I19" s="12"/>
      <c r="J19" s="12">
        <f t="shared" si="2"/>
        <v>0</v>
      </c>
      <c r="K19" s="90">
        <f t="shared" si="10"/>
        <v>0</v>
      </c>
      <c r="L19" s="12"/>
      <c r="M19" s="12">
        <f t="shared" si="3"/>
        <v>0</v>
      </c>
      <c r="N19" s="90">
        <f t="shared" si="4"/>
        <v>0</v>
      </c>
      <c r="O19" s="112"/>
      <c r="P19" s="40">
        <f t="shared" si="5"/>
        <v>0</v>
      </c>
      <c r="Q19" s="90">
        <f t="shared" si="11"/>
        <v>0</v>
      </c>
      <c r="R19" s="112"/>
      <c r="S19" s="40">
        <f t="shared" si="6"/>
        <v>0</v>
      </c>
      <c r="T19" s="90">
        <f t="shared" si="7"/>
        <v>0</v>
      </c>
      <c r="U19" s="97"/>
      <c r="V19" s="97"/>
      <c r="W19" s="98"/>
      <c r="X19" s="97"/>
      <c r="Y19" s="97"/>
      <c r="Z19" s="98"/>
      <c r="AA19" s="15"/>
    </row>
    <row r="20" spans="2:27" ht="23.25" x14ac:dyDescent="0.35">
      <c r="B20" s="46">
        <v>8</v>
      </c>
      <c r="C20" s="112"/>
      <c r="D20" s="12">
        <f>C20-C19</f>
        <v>0</v>
      </c>
      <c r="E20" s="111">
        <f t="shared" si="9"/>
        <v>0</v>
      </c>
      <c r="F20" s="112"/>
      <c r="G20" s="12">
        <f t="shared" si="0"/>
        <v>0</v>
      </c>
      <c r="H20" s="90">
        <f t="shared" si="1"/>
        <v>0</v>
      </c>
      <c r="I20" s="12"/>
      <c r="J20" s="12">
        <f t="shared" si="2"/>
        <v>0</v>
      </c>
      <c r="K20" s="90">
        <f t="shared" si="10"/>
        <v>0</v>
      </c>
      <c r="L20" s="12"/>
      <c r="M20" s="12">
        <f t="shared" si="3"/>
        <v>0</v>
      </c>
      <c r="N20" s="90">
        <f t="shared" si="4"/>
        <v>0</v>
      </c>
      <c r="O20" s="112"/>
      <c r="P20" s="40">
        <f t="shared" si="5"/>
        <v>0</v>
      </c>
      <c r="Q20" s="90">
        <f t="shared" si="11"/>
        <v>0</v>
      </c>
      <c r="R20" s="112"/>
      <c r="S20" s="40">
        <f t="shared" si="6"/>
        <v>0</v>
      </c>
      <c r="T20" s="90">
        <f t="shared" si="7"/>
        <v>0</v>
      </c>
      <c r="U20" s="97"/>
      <c r="V20" s="97"/>
      <c r="W20" s="98"/>
      <c r="X20" s="97"/>
      <c r="Y20" s="97"/>
      <c r="Z20" s="98"/>
      <c r="AA20" s="15"/>
    </row>
    <row r="21" spans="2:27" ht="23.25" x14ac:dyDescent="0.35">
      <c r="B21" s="46">
        <v>9</v>
      </c>
      <c r="C21" s="112"/>
      <c r="D21" s="12">
        <f t="shared" si="8"/>
        <v>0</v>
      </c>
      <c r="E21" s="111">
        <f t="shared" si="9"/>
        <v>0</v>
      </c>
      <c r="F21" s="112"/>
      <c r="G21" s="12">
        <f t="shared" si="0"/>
        <v>0</v>
      </c>
      <c r="H21" s="90">
        <f t="shared" si="1"/>
        <v>0</v>
      </c>
      <c r="I21" s="12"/>
      <c r="J21" s="12">
        <f t="shared" si="2"/>
        <v>0</v>
      </c>
      <c r="K21" s="90">
        <f t="shared" si="10"/>
        <v>0</v>
      </c>
      <c r="L21" s="12"/>
      <c r="M21" s="12">
        <f t="shared" si="3"/>
        <v>0</v>
      </c>
      <c r="N21" s="90">
        <f t="shared" si="4"/>
        <v>0</v>
      </c>
      <c r="O21" s="112"/>
      <c r="P21" s="40">
        <f t="shared" si="5"/>
        <v>0</v>
      </c>
      <c r="Q21" s="90">
        <f t="shared" si="11"/>
        <v>0</v>
      </c>
      <c r="R21" s="112"/>
      <c r="S21" s="40">
        <f t="shared" si="6"/>
        <v>0</v>
      </c>
      <c r="T21" s="90">
        <f t="shared" si="7"/>
        <v>0</v>
      </c>
      <c r="U21" s="97"/>
      <c r="V21" s="97"/>
      <c r="W21" s="98"/>
      <c r="X21" s="97"/>
      <c r="Y21" s="97"/>
      <c r="Z21" s="98"/>
      <c r="AA21" s="15"/>
    </row>
    <row r="22" spans="2:27" ht="23.25" x14ac:dyDescent="0.35">
      <c r="B22" s="46">
        <v>10</v>
      </c>
      <c r="C22" s="112"/>
      <c r="D22" s="12">
        <f t="shared" si="8"/>
        <v>0</v>
      </c>
      <c r="E22" s="111">
        <f t="shared" si="9"/>
        <v>0</v>
      </c>
      <c r="F22" s="112"/>
      <c r="G22" s="12">
        <f t="shared" si="0"/>
        <v>0</v>
      </c>
      <c r="H22" s="90">
        <f t="shared" si="1"/>
        <v>0</v>
      </c>
      <c r="I22" s="12"/>
      <c r="J22" s="12">
        <f t="shared" si="2"/>
        <v>0</v>
      </c>
      <c r="K22" s="90">
        <f t="shared" si="10"/>
        <v>0</v>
      </c>
      <c r="L22" s="12"/>
      <c r="M22" s="12">
        <f t="shared" si="3"/>
        <v>0</v>
      </c>
      <c r="N22" s="90">
        <f t="shared" si="4"/>
        <v>0</v>
      </c>
      <c r="O22" s="112"/>
      <c r="P22" s="40">
        <f t="shared" si="5"/>
        <v>0</v>
      </c>
      <c r="Q22" s="90">
        <f t="shared" si="11"/>
        <v>0</v>
      </c>
      <c r="R22" s="112"/>
      <c r="S22" s="40">
        <f t="shared" si="6"/>
        <v>0</v>
      </c>
      <c r="T22" s="90">
        <f t="shared" si="7"/>
        <v>0</v>
      </c>
      <c r="U22" s="97"/>
      <c r="V22" s="97"/>
      <c r="W22" s="98"/>
      <c r="X22" s="97"/>
      <c r="Y22" s="97"/>
      <c r="Z22" s="98"/>
      <c r="AA22" s="15"/>
    </row>
    <row r="23" spans="2:27" ht="23.25" x14ac:dyDescent="0.35">
      <c r="B23" s="46">
        <v>11</v>
      </c>
      <c r="C23" s="112"/>
      <c r="D23" s="12">
        <f t="shared" si="8"/>
        <v>0</v>
      </c>
      <c r="E23" s="111">
        <f t="shared" si="9"/>
        <v>0</v>
      </c>
      <c r="F23" s="112"/>
      <c r="G23" s="12">
        <f t="shared" si="0"/>
        <v>0</v>
      </c>
      <c r="H23" s="90">
        <f t="shared" si="1"/>
        <v>0</v>
      </c>
      <c r="I23" s="12"/>
      <c r="J23" s="12">
        <f t="shared" si="2"/>
        <v>0</v>
      </c>
      <c r="K23" s="90">
        <f t="shared" si="10"/>
        <v>0</v>
      </c>
      <c r="L23" s="12"/>
      <c r="M23" s="12">
        <f t="shared" si="3"/>
        <v>0</v>
      </c>
      <c r="N23" s="90">
        <f t="shared" si="4"/>
        <v>0</v>
      </c>
      <c r="O23" s="112"/>
      <c r="P23" s="40">
        <f t="shared" si="5"/>
        <v>0</v>
      </c>
      <c r="Q23" s="90">
        <f t="shared" si="11"/>
        <v>0</v>
      </c>
      <c r="R23" s="112"/>
      <c r="S23" s="40">
        <f t="shared" si="6"/>
        <v>0</v>
      </c>
      <c r="T23" s="90">
        <f t="shared" si="7"/>
        <v>0</v>
      </c>
      <c r="U23" s="97"/>
      <c r="V23" s="97"/>
      <c r="W23" s="98"/>
      <c r="X23" s="97"/>
      <c r="Y23" s="97"/>
      <c r="Z23" s="98"/>
      <c r="AA23" s="15"/>
    </row>
    <row r="24" spans="2:27" ht="23.25" x14ac:dyDescent="0.35">
      <c r="B24" s="46">
        <v>12</v>
      </c>
      <c r="C24" s="112"/>
      <c r="D24" s="12">
        <f t="shared" si="8"/>
        <v>0</v>
      </c>
      <c r="E24" s="111">
        <f t="shared" si="9"/>
        <v>0</v>
      </c>
      <c r="F24" s="112"/>
      <c r="G24" s="12">
        <f t="shared" si="0"/>
        <v>0</v>
      </c>
      <c r="H24" s="90">
        <f t="shared" si="1"/>
        <v>0</v>
      </c>
      <c r="I24" s="12"/>
      <c r="J24" s="12">
        <f t="shared" si="2"/>
        <v>0</v>
      </c>
      <c r="K24" s="90">
        <f t="shared" si="10"/>
        <v>0</v>
      </c>
      <c r="L24" s="12"/>
      <c r="M24" s="12">
        <f t="shared" si="3"/>
        <v>0</v>
      </c>
      <c r="N24" s="90">
        <f t="shared" si="4"/>
        <v>0</v>
      </c>
      <c r="O24" s="112"/>
      <c r="P24" s="40">
        <f t="shared" si="5"/>
        <v>0</v>
      </c>
      <c r="Q24" s="90">
        <f t="shared" si="11"/>
        <v>0</v>
      </c>
      <c r="R24" s="112"/>
      <c r="S24" s="40">
        <f t="shared" si="6"/>
        <v>0</v>
      </c>
      <c r="T24" s="90">
        <f t="shared" si="7"/>
        <v>0</v>
      </c>
      <c r="U24" s="97"/>
      <c r="V24" s="97"/>
      <c r="W24" s="98"/>
      <c r="X24" s="97"/>
      <c r="Y24" s="97"/>
      <c r="Z24" s="98"/>
      <c r="AA24" s="15"/>
    </row>
    <row r="25" spans="2:27" ht="23.25" x14ac:dyDescent="0.35">
      <c r="B25" s="46">
        <v>13</v>
      </c>
      <c r="C25" s="112"/>
      <c r="D25" s="12">
        <f t="shared" si="8"/>
        <v>0</v>
      </c>
      <c r="E25" s="111">
        <f t="shared" si="9"/>
        <v>0</v>
      </c>
      <c r="F25" s="112"/>
      <c r="G25" s="12">
        <f t="shared" si="0"/>
        <v>0</v>
      </c>
      <c r="H25" s="90">
        <f t="shared" si="1"/>
        <v>0</v>
      </c>
      <c r="I25" s="12"/>
      <c r="J25" s="12">
        <f t="shared" si="2"/>
        <v>0</v>
      </c>
      <c r="K25" s="90">
        <f t="shared" si="10"/>
        <v>0</v>
      </c>
      <c r="L25" s="12"/>
      <c r="M25" s="12">
        <f t="shared" si="3"/>
        <v>0</v>
      </c>
      <c r="N25" s="90">
        <f t="shared" si="4"/>
        <v>0</v>
      </c>
      <c r="O25" s="112"/>
      <c r="P25" s="40">
        <f t="shared" si="5"/>
        <v>0</v>
      </c>
      <c r="Q25" s="90">
        <f t="shared" si="11"/>
        <v>0</v>
      </c>
      <c r="R25" s="112"/>
      <c r="S25" s="40">
        <f t="shared" si="6"/>
        <v>0</v>
      </c>
      <c r="T25" s="90">
        <f t="shared" si="7"/>
        <v>0</v>
      </c>
      <c r="U25" s="97"/>
      <c r="V25" s="97"/>
      <c r="W25" s="98"/>
      <c r="X25" s="97"/>
      <c r="Y25" s="97"/>
      <c r="Z25" s="98"/>
      <c r="AA25" s="15"/>
    </row>
    <row r="26" spans="2:27" ht="23.25" x14ac:dyDescent="0.35">
      <c r="B26" s="46">
        <v>14</v>
      </c>
      <c r="C26" s="112"/>
      <c r="D26" s="12">
        <f t="shared" si="8"/>
        <v>0</v>
      </c>
      <c r="E26" s="111">
        <f t="shared" si="9"/>
        <v>0</v>
      </c>
      <c r="F26" s="112"/>
      <c r="G26" s="12">
        <f t="shared" si="0"/>
        <v>0</v>
      </c>
      <c r="H26" s="90">
        <f t="shared" si="1"/>
        <v>0</v>
      </c>
      <c r="I26" s="12"/>
      <c r="J26" s="12">
        <f t="shared" si="2"/>
        <v>0</v>
      </c>
      <c r="K26" s="90">
        <f t="shared" si="10"/>
        <v>0</v>
      </c>
      <c r="L26" s="12"/>
      <c r="M26" s="12">
        <f t="shared" si="3"/>
        <v>0</v>
      </c>
      <c r="N26" s="90">
        <f t="shared" si="4"/>
        <v>0</v>
      </c>
      <c r="O26" s="112"/>
      <c r="P26" s="40">
        <f t="shared" si="5"/>
        <v>0</v>
      </c>
      <c r="Q26" s="90">
        <f t="shared" si="11"/>
        <v>0</v>
      </c>
      <c r="R26" s="112"/>
      <c r="S26" s="40">
        <f t="shared" si="6"/>
        <v>0</v>
      </c>
      <c r="T26" s="90">
        <f t="shared" si="7"/>
        <v>0</v>
      </c>
      <c r="U26" s="97"/>
      <c r="V26" s="97"/>
      <c r="W26" s="98"/>
      <c r="X26" s="97"/>
      <c r="Y26" s="97"/>
      <c r="Z26" s="98"/>
      <c r="AA26" s="15"/>
    </row>
    <row r="27" spans="2:27" ht="23.25" x14ac:dyDescent="0.35">
      <c r="B27" s="46">
        <v>15</v>
      </c>
      <c r="C27" s="112"/>
      <c r="D27" s="12">
        <f t="shared" si="8"/>
        <v>0</v>
      </c>
      <c r="E27" s="111">
        <f t="shared" si="9"/>
        <v>0</v>
      </c>
      <c r="F27" s="112"/>
      <c r="G27" s="12">
        <f t="shared" si="0"/>
        <v>0</v>
      </c>
      <c r="H27" s="90">
        <f t="shared" si="1"/>
        <v>0</v>
      </c>
      <c r="I27" s="12"/>
      <c r="J27" s="12">
        <f t="shared" si="2"/>
        <v>0</v>
      </c>
      <c r="K27" s="90">
        <f t="shared" si="10"/>
        <v>0</v>
      </c>
      <c r="L27" s="12"/>
      <c r="M27" s="12">
        <f t="shared" si="3"/>
        <v>0</v>
      </c>
      <c r="N27" s="90">
        <f t="shared" si="4"/>
        <v>0</v>
      </c>
      <c r="O27" s="112"/>
      <c r="P27" s="40">
        <f t="shared" si="5"/>
        <v>0</v>
      </c>
      <c r="Q27" s="90">
        <f t="shared" si="11"/>
        <v>0</v>
      </c>
      <c r="R27" s="112"/>
      <c r="S27" s="40">
        <f t="shared" si="6"/>
        <v>0</v>
      </c>
      <c r="T27" s="90">
        <f t="shared" si="7"/>
        <v>0</v>
      </c>
      <c r="U27" s="97"/>
      <c r="V27" s="97"/>
      <c r="W27" s="98"/>
      <c r="X27" s="97"/>
      <c r="Y27" s="97"/>
      <c r="Z27" s="98"/>
      <c r="AA27" s="15"/>
    </row>
    <row r="28" spans="2:27" ht="23.25" x14ac:dyDescent="0.35">
      <c r="B28" s="46">
        <v>16</v>
      </c>
      <c r="C28" s="112"/>
      <c r="D28" s="12">
        <f t="shared" si="8"/>
        <v>0</v>
      </c>
      <c r="E28" s="111">
        <f t="shared" si="9"/>
        <v>0</v>
      </c>
      <c r="F28" s="112"/>
      <c r="G28" s="12">
        <f t="shared" si="0"/>
        <v>0</v>
      </c>
      <c r="H28" s="90">
        <f t="shared" si="1"/>
        <v>0</v>
      </c>
      <c r="I28" s="12"/>
      <c r="J28" s="12">
        <f t="shared" si="2"/>
        <v>0</v>
      </c>
      <c r="K28" s="90">
        <f t="shared" si="10"/>
        <v>0</v>
      </c>
      <c r="L28" s="12"/>
      <c r="M28" s="12">
        <f t="shared" si="3"/>
        <v>0</v>
      </c>
      <c r="N28" s="90">
        <f t="shared" si="4"/>
        <v>0</v>
      </c>
      <c r="O28" s="112"/>
      <c r="P28" s="40">
        <f t="shared" si="5"/>
        <v>0</v>
      </c>
      <c r="Q28" s="90">
        <f t="shared" si="11"/>
        <v>0</v>
      </c>
      <c r="R28" s="112"/>
      <c r="S28" s="40">
        <f t="shared" si="6"/>
        <v>0</v>
      </c>
      <c r="T28" s="90">
        <f t="shared" si="7"/>
        <v>0</v>
      </c>
      <c r="U28" s="97"/>
      <c r="V28" s="97"/>
      <c r="W28" s="98"/>
      <c r="X28" s="97"/>
      <c r="Y28" s="97"/>
      <c r="Z28" s="98"/>
      <c r="AA28" s="15"/>
    </row>
    <row r="29" spans="2:27" ht="23.25" x14ac:dyDescent="0.35">
      <c r="B29" s="46">
        <v>17</v>
      </c>
      <c r="C29" s="112"/>
      <c r="D29" s="12">
        <f t="shared" si="8"/>
        <v>0</v>
      </c>
      <c r="E29" s="111">
        <f t="shared" si="9"/>
        <v>0</v>
      </c>
      <c r="F29" s="112"/>
      <c r="G29" s="12">
        <f t="shared" si="0"/>
        <v>0</v>
      </c>
      <c r="H29" s="90">
        <f t="shared" si="1"/>
        <v>0</v>
      </c>
      <c r="I29" s="12"/>
      <c r="J29" s="12">
        <f t="shared" si="2"/>
        <v>0</v>
      </c>
      <c r="K29" s="90">
        <f t="shared" si="10"/>
        <v>0</v>
      </c>
      <c r="L29" s="12"/>
      <c r="M29" s="12">
        <f t="shared" si="3"/>
        <v>0</v>
      </c>
      <c r="N29" s="90">
        <f t="shared" si="4"/>
        <v>0</v>
      </c>
      <c r="O29" s="112"/>
      <c r="P29" s="40">
        <f t="shared" si="5"/>
        <v>0</v>
      </c>
      <c r="Q29" s="90">
        <f t="shared" si="11"/>
        <v>0</v>
      </c>
      <c r="R29" s="112"/>
      <c r="S29" s="40">
        <f t="shared" si="6"/>
        <v>0</v>
      </c>
      <c r="T29" s="90">
        <f t="shared" si="7"/>
        <v>0</v>
      </c>
      <c r="U29" s="97"/>
      <c r="V29" s="97"/>
      <c r="W29" s="98"/>
      <c r="X29" s="97"/>
      <c r="Y29" s="97"/>
      <c r="Z29" s="98"/>
      <c r="AA29" s="15"/>
    </row>
    <row r="30" spans="2:27" ht="23.25" x14ac:dyDescent="0.35">
      <c r="B30" s="46">
        <v>18</v>
      </c>
      <c r="C30" s="112"/>
      <c r="D30" s="12">
        <f t="shared" si="8"/>
        <v>0</v>
      </c>
      <c r="E30" s="111">
        <f t="shared" si="9"/>
        <v>0</v>
      </c>
      <c r="F30" s="112"/>
      <c r="G30" s="12">
        <f t="shared" si="0"/>
        <v>0</v>
      </c>
      <c r="H30" s="90">
        <f t="shared" si="1"/>
        <v>0</v>
      </c>
      <c r="I30" s="12"/>
      <c r="J30" s="12">
        <f t="shared" si="2"/>
        <v>0</v>
      </c>
      <c r="K30" s="90">
        <f t="shared" si="10"/>
        <v>0</v>
      </c>
      <c r="L30" s="12"/>
      <c r="M30" s="12">
        <f t="shared" si="3"/>
        <v>0</v>
      </c>
      <c r="N30" s="90">
        <f t="shared" si="4"/>
        <v>0</v>
      </c>
      <c r="O30" s="112"/>
      <c r="P30" s="40">
        <f t="shared" si="5"/>
        <v>0</v>
      </c>
      <c r="Q30" s="90">
        <f t="shared" si="11"/>
        <v>0</v>
      </c>
      <c r="R30" s="112"/>
      <c r="S30" s="40">
        <f t="shared" si="6"/>
        <v>0</v>
      </c>
      <c r="T30" s="90">
        <f t="shared" si="7"/>
        <v>0</v>
      </c>
      <c r="U30" s="97"/>
      <c r="V30" s="97"/>
      <c r="W30" s="98"/>
      <c r="X30" s="97"/>
      <c r="Y30" s="97"/>
      <c r="Z30" s="98"/>
      <c r="AA30" s="15"/>
    </row>
    <row r="31" spans="2:27" ht="23.25" x14ac:dyDescent="0.35">
      <c r="B31" s="46">
        <v>19</v>
      </c>
      <c r="C31" s="112"/>
      <c r="D31" s="12">
        <f t="shared" si="8"/>
        <v>0</v>
      </c>
      <c r="E31" s="111">
        <f t="shared" si="9"/>
        <v>0</v>
      </c>
      <c r="F31" s="112"/>
      <c r="G31" s="12">
        <f t="shared" si="0"/>
        <v>0</v>
      </c>
      <c r="H31" s="90">
        <f t="shared" si="1"/>
        <v>0</v>
      </c>
      <c r="I31" s="12"/>
      <c r="J31" s="12">
        <f t="shared" si="2"/>
        <v>0</v>
      </c>
      <c r="K31" s="90">
        <f t="shared" si="10"/>
        <v>0</v>
      </c>
      <c r="L31" s="12"/>
      <c r="M31" s="12">
        <f t="shared" si="3"/>
        <v>0</v>
      </c>
      <c r="N31" s="90">
        <f t="shared" si="4"/>
        <v>0</v>
      </c>
      <c r="O31" s="112"/>
      <c r="P31" s="40">
        <f t="shared" si="5"/>
        <v>0</v>
      </c>
      <c r="Q31" s="90">
        <f t="shared" si="11"/>
        <v>0</v>
      </c>
      <c r="R31" s="112"/>
      <c r="S31" s="40">
        <f t="shared" si="6"/>
        <v>0</v>
      </c>
      <c r="T31" s="90">
        <f t="shared" si="7"/>
        <v>0</v>
      </c>
      <c r="U31" s="97"/>
      <c r="V31" s="97"/>
      <c r="W31" s="98"/>
      <c r="X31" s="97"/>
      <c r="Y31" s="97"/>
      <c r="Z31" s="98"/>
      <c r="AA31" s="15"/>
    </row>
    <row r="32" spans="2:27" ht="23.25" x14ac:dyDescent="0.35">
      <c r="B32" s="46">
        <v>20</v>
      </c>
      <c r="C32" s="112"/>
      <c r="D32" s="12">
        <f t="shared" si="8"/>
        <v>0</v>
      </c>
      <c r="E32" s="111">
        <f t="shared" si="9"/>
        <v>0</v>
      </c>
      <c r="F32" s="112"/>
      <c r="G32" s="12">
        <f t="shared" si="0"/>
        <v>0</v>
      </c>
      <c r="H32" s="90">
        <f t="shared" si="1"/>
        <v>0</v>
      </c>
      <c r="I32" s="12"/>
      <c r="J32" s="12">
        <f t="shared" si="2"/>
        <v>0</v>
      </c>
      <c r="K32" s="90">
        <f t="shared" si="10"/>
        <v>0</v>
      </c>
      <c r="L32" s="12"/>
      <c r="M32" s="12">
        <f t="shared" si="3"/>
        <v>0</v>
      </c>
      <c r="N32" s="90">
        <f t="shared" si="4"/>
        <v>0</v>
      </c>
      <c r="O32" s="112"/>
      <c r="P32" s="40">
        <f t="shared" si="5"/>
        <v>0</v>
      </c>
      <c r="Q32" s="90">
        <f t="shared" si="11"/>
        <v>0</v>
      </c>
      <c r="R32" s="112"/>
      <c r="S32" s="40">
        <f t="shared" si="6"/>
        <v>0</v>
      </c>
      <c r="T32" s="90">
        <f t="shared" si="7"/>
        <v>0</v>
      </c>
      <c r="U32" s="97"/>
      <c r="V32" s="97"/>
      <c r="W32" s="98"/>
      <c r="X32" s="97"/>
      <c r="Y32" s="97"/>
      <c r="Z32" s="98"/>
      <c r="AA32" s="15"/>
    </row>
    <row r="33" spans="2:27" ht="23.25" x14ac:dyDescent="0.35">
      <c r="B33" s="46">
        <v>21</v>
      </c>
      <c r="C33" s="112"/>
      <c r="D33" s="12">
        <f t="shared" si="8"/>
        <v>0</v>
      </c>
      <c r="E33" s="111">
        <f t="shared" si="9"/>
        <v>0</v>
      </c>
      <c r="F33" s="112"/>
      <c r="G33" s="12">
        <f t="shared" si="0"/>
        <v>0</v>
      </c>
      <c r="H33" s="90">
        <f t="shared" si="1"/>
        <v>0</v>
      </c>
      <c r="I33" s="12"/>
      <c r="J33" s="12">
        <f t="shared" si="2"/>
        <v>0</v>
      </c>
      <c r="K33" s="90">
        <f t="shared" si="10"/>
        <v>0</v>
      </c>
      <c r="L33" s="12"/>
      <c r="M33" s="12">
        <f t="shared" si="3"/>
        <v>0</v>
      </c>
      <c r="N33" s="90">
        <f t="shared" si="4"/>
        <v>0</v>
      </c>
      <c r="O33" s="112"/>
      <c r="P33" s="40">
        <f t="shared" si="5"/>
        <v>0</v>
      </c>
      <c r="Q33" s="90">
        <f t="shared" si="11"/>
        <v>0</v>
      </c>
      <c r="R33" s="112"/>
      <c r="S33" s="40">
        <f t="shared" si="6"/>
        <v>0</v>
      </c>
      <c r="T33" s="90">
        <f t="shared" si="7"/>
        <v>0</v>
      </c>
      <c r="U33" s="97"/>
      <c r="V33" s="97"/>
      <c r="W33" s="98"/>
      <c r="X33" s="97"/>
      <c r="Y33" s="97"/>
      <c r="Z33" s="98"/>
      <c r="AA33" s="15"/>
    </row>
    <row r="34" spans="2:27" ht="23.25" x14ac:dyDescent="0.35">
      <c r="B34" s="46">
        <v>22</v>
      </c>
      <c r="C34" s="112"/>
      <c r="D34" s="12">
        <f t="shared" si="8"/>
        <v>0</v>
      </c>
      <c r="E34" s="111">
        <f t="shared" si="9"/>
        <v>0</v>
      </c>
      <c r="F34" s="112"/>
      <c r="G34" s="12">
        <f t="shared" si="0"/>
        <v>0</v>
      </c>
      <c r="H34" s="90">
        <f t="shared" si="1"/>
        <v>0</v>
      </c>
      <c r="I34" s="12"/>
      <c r="J34" s="12">
        <f t="shared" si="2"/>
        <v>0</v>
      </c>
      <c r="K34" s="90">
        <f t="shared" si="10"/>
        <v>0</v>
      </c>
      <c r="L34" s="12"/>
      <c r="M34" s="12">
        <f t="shared" si="3"/>
        <v>0</v>
      </c>
      <c r="N34" s="90">
        <f t="shared" si="4"/>
        <v>0</v>
      </c>
      <c r="O34" s="112"/>
      <c r="P34" s="40">
        <f t="shared" si="5"/>
        <v>0</v>
      </c>
      <c r="Q34" s="90">
        <f t="shared" si="11"/>
        <v>0</v>
      </c>
      <c r="R34" s="112"/>
      <c r="S34" s="40">
        <f t="shared" si="6"/>
        <v>0</v>
      </c>
      <c r="T34" s="90">
        <f t="shared" si="7"/>
        <v>0</v>
      </c>
      <c r="U34" s="97"/>
      <c r="V34" s="97"/>
      <c r="W34" s="98"/>
      <c r="X34" s="97"/>
      <c r="Y34" s="97"/>
      <c r="Z34" s="98"/>
      <c r="AA34" s="15"/>
    </row>
    <row r="35" spans="2:27" ht="23.25" x14ac:dyDescent="0.35">
      <c r="B35" s="46">
        <v>23</v>
      </c>
      <c r="C35" s="112"/>
      <c r="D35" s="12">
        <f t="shared" si="8"/>
        <v>0</v>
      </c>
      <c r="E35" s="111">
        <f t="shared" si="9"/>
        <v>0</v>
      </c>
      <c r="F35" s="112"/>
      <c r="G35" s="12">
        <f t="shared" si="0"/>
        <v>0</v>
      </c>
      <c r="H35" s="90">
        <f t="shared" si="1"/>
        <v>0</v>
      </c>
      <c r="I35" s="12"/>
      <c r="J35" s="12">
        <f t="shared" si="2"/>
        <v>0</v>
      </c>
      <c r="K35" s="90">
        <f t="shared" si="10"/>
        <v>0</v>
      </c>
      <c r="L35" s="12"/>
      <c r="M35" s="12">
        <f t="shared" si="3"/>
        <v>0</v>
      </c>
      <c r="N35" s="90">
        <f t="shared" si="4"/>
        <v>0</v>
      </c>
      <c r="O35" s="112"/>
      <c r="P35" s="40">
        <f t="shared" si="5"/>
        <v>0</v>
      </c>
      <c r="Q35" s="90">
        <f t="shared" si="11"/>
        <v>0</v>
      </c>
      <c r="R35" s="112"/>
      <c r="S35" s="40">
        <f t="shared" si="6"/>
        <v>0</v>
      </c>
      <c r="T35" s="90">
        <f t="shared" si="7"/>
        <v>0</v>
      </c>
      <c r="U35" s="97"/>
      <c r="V35" s="97"/>
      <c r="W35" s="98"/>
      <c r="X35" s="97"/>
      <c r="Y35" s="97"/>
      <c r="Z35" s="98"/>
      <c r="AA35" s="15"/>
    </row>
    <row r="36" spans="2:27" ht="23.25" x14ac:dyDescent="0.35">
      <c r="B36" s="46">
        <v>24</v>
      </c>
      <c r="C36" s="112"/>
      <c r="D36" s="12">
        <f t="shared" si="8"/>
        <v>0</v>
      </c>
      <c r="E36" s="111">
        <f t="shared" si="9"/>
        <v>0</v>
      </c>
      <c r="F36" s="112"/>
      <c r="G36" s="12">
        <f t="shared" si="0"/>
        <v>0</v>
      </c>
      <c r="H36" s="90">
        <f t="shared" si="1"/>
        <v>0</v>
      </c>
      <c r="I36" s="12"/>
      <c r="J36" s="12">
        <f t="shared" si="2"/>
        <v>0</v>
      </c>
      <c r="K36" s="90">
        <f t="shared" si="10"/>
        <v>0</v>
      </c>
      <c r="L36" s="12"/>
      <c r="M36" s="12">
        <f t="shared" si="3"/>
        <v>0</v>
      </c>
      <c r="N36" s="90">
        <f t="shared" si="4"/>
        <v>0</v>
      </c>
      <c r="O36" s="112"/>
      <c r="P36" s="40">
        <f t="shared" si="5"/>
        <v>0</v>
      </c>
      <c r="Q36" s="90">
        <f>P36*$Q$7</f>
        <v>0</v>
      </c>
      <c r="R36" s="112"/>
      <c r="S36" s="40">
        <f t="shared" si="6"/>
        <v>0</v>
      </c>
      <c r="T36" s="90">
        <f t="shared" si="7"/>
        <v>0</v>
      </c>
      <c r="U36" s="97"/>
      <c r="V36" s="97"/>
      <c r="W36" s="98"/>
      <c r="X36" s="97"/>
      <c r="Y36" s="97"/>
      <c r="Z36" s="98"/>
      <c r="AA36" s="15"/>
    </row>
    <row r="37" spans="2:27" ht="23.25" x14ac:dyDescent="0.35">
      <c r="B37" s="3"/>
      <c r="C37" s="113"/>
      <c r="D37" s="45"/>
      <c r="E37" s="45">
        <f>SUM(E13:E36)</f>
        <v>0</v>
      </c>
      <c r="F37" s="112"/>
      <c r="G37" s="45"/>
      <c r="H37" s="45">
        <f>SUM(H13:H36)</f>
        <v>0</v>
      </c>
      <c r="I37" s="45"/>
      <c r="J37" s="45"/>
      <c r="K37" s="45">
        <f>SUM(K13:K36)</f>
        <v>0</v>
      </c>
      <c r="L37" s="45"/>
      <c r="M37" s="45"/>
      <c r="N37" s="45">
        <f>SUM(N13:N36)</f>
        <v>0</v>
      </c>
      <c r="O37" s="93"/>
      <c r="P37" s="93"/>
      <c r="Q37" s="93">
        <f>SUM(Q13:Q36)</f>
        <v>0</v>
      </c>
      <c r="R37" s="93"/>
      <c r="S37" s="93"/>
      <c r="T37" s="93">
        <f>SUM(T13:T36)</f>
        <v>0</v>
      </c>
      <c r="U37" s="39"/>
      <c r="V37" s="39"/>
      <c r="W37" s="39"/>
      <c r="X37" s="39"/>
      <c r="Y37" s="39"/>
      <c r="Z37" s="39"/>
      <c r="AA37" s="15"/>
    </row>
    <row r="38" spans="2:27" x14ac:dyDescent="0.2">
      <c r="AA38" s="4"/>
    </row>
    <row r="39" spans="2:27" x14ac:dyDescent="0.2">
      <c r="AA39" s="4"/>
    </row>
    <row r="40" spans="2:27" x14ac:dyDescent="0.2">
      <c r="B40" t="s">
        <v>54</v>
      </c>
    </row>
  </sheetData>
  <customSheetViews>
    <customSheetView guid="{A3A6D6B5-A84A-448E-9BD9-C1379922F7DE}" scale="106" showPageBreaks="1" showRuler="0" topLeftCell="B13">
      <selection activeCell="B3" sqref="B3"/>
      <pageMargins left="0.78740157480314965" right="0.19685039370078741" top="0.23622047244094491" bottom="0.19685039370078741" header="0" footer="0"/>
      <pageSetup paperSize="8" orientation="landscape" r:id="rId1"/>
      <headerFooter alignWithMargins="0"/>
    </customSheetView>
    <customSheetView guid="{5B070A20-4F7B-11D9-8721-009027A7451D}" showPageBreaks="1" showRuler="0" topLeftCell="J1">
      <selection activeCell="W38" sqref="W38"/>
      <pageMargins left="3.937007874015748E-2" right="0.19685039370078741" top="0.43307086614173229" bottom="0.39370078740157483" header="0" footer="0"/>
      <pageSetup paperSize="8" orientation="landscape" horizontalDpi="120" verticalDpi="144" r:id="rId2"/>
      <headerFooter alignWithMargins="0"/>
    </customSheetView>
    <customSheetView guid="{37818140-A24B-11D7-8720-444553540000}" scale="75" showPageBreaks="1" showRuler="0" topLeftCell="O1">
      <selection activeCell="C3" sqref="C3"/>
      <pageMargins left="3.937007874015748E-2" right="0.19685039370078741" top="0.43307086614173229" bottom="0.39370078740157483" header="0" footer="0"/>
      <pageSetup paperSize="8" orientation="landscape" horizontalDpi="120" verticalDpi="144" r:id="rId3"/>
      <headerFooter alignWithMargins="0"/>
    </customSheetView>
    <customSheetView guid="{44B39C40-9364-11D2-B43C-444553540000}" showPageBreaks="1" showRuler="0" topLeftCell="K5">
      <selection activeCell="T5" sqref="T5"/>
      <pageMargins left="0.39" right="0.11811023622047245" top="3.937007874015748E-2" bottom="0.51181102362204722" header="0.51181102362204722" footer="0.51181102362204722"/>
      <pageSetup paperSize="8" orientation="landscape" horizontalDpi="120" verticalDpi="144" copies="0" r:id="rId4"/>
      <headerFooter alignWithMargins="0"/>
    </customSheetView>
    <customSheetView guid="{A89EF480-D71D-11D4-A546-D0F378DA2F54}" showPageBreaks="1" showRuler="0" topLeftCell="A31">
      <selection activeCell="A38" sqref="A38:M38"/>
      <pageMargins left="7.874015748031496E-2" right="0" top="0.43307086614173229" bottom="0.11811023622047245" header="0" footer="0"/>
      <pageSetup paperSize="8" orientation="landscape" horizontalDpi="120" verticalDpi="144" copies="0" r:id="rId5"/>
      <headerFooter alignWithMargins="0"/>
    </customSheetView>
    <customSheetView guid="{99DF26D1-5AD9-4C49-B3FA-518DCAFD4DAD}" scale="75" showRuler="0" topLeftCell="A28">
      <selection activeCell="B30" sqref="B30:B37"/>
      <pageMargins left="7.874015748031496E-2" right="0" top="0.43307086614173229" bottom="0.11811023622047245" header="0" footer="0"/>
      <pageSetup paperSize="8" orientation="landscape" horizontalDpi="120" verticalDpi="144" copies="0" r:id="rId6"/>
      <headerFooter alignWithMargins="0"/>
    </customSheetView>
    <customSheetView guid="{E288FAD2-A181-11D7-88AC-AA5EE30A0620}" scale="75" showPageBreaks="1" showRuler="0" topLeftCell="J1">
      <selection activeCell="J18" sqref="J18"/>
      <pageMargins left="7.874015748031496E-2" right="0" top="0.43307086614173229" bottom="0.11811023622047245" header="0" footer="0"/>
      <pageSetup paperSize="8" orientation="landscape" horizontalDpi="120" verticalDpi="144" copies="0" r:id="rId7"/>
      <headerFooter alignWithMargins="0"/>
    </customSheetView>
    <customSheetView guid="{CBA942FE-8EFB-4F66-95E2-2E71510FDFF9}" showRuler="0" topLeftCell="P32">
      <selection activeCell="U40" sqref="U40"/>
      <pageMargins left="0.27559055118110237" right="0.19685039370078741" top="0.43307086614173229" bottom="0.11811023622047245" header="0" footer="0"/>
      <pageSetup paperSize="8" orientation="landscape" horizontalDpi="120" verticalDpi="144" copies="0" r:id="rId8"/>
      <headerFooter alignWithMargins="0"/>
    </customSheetView>
    <customSheetView guid="{C48C96E2-A55E-4E0A-9ACF-A9CF0ECF28AB}" showPageBreaks="1" printArea="1" showRuler="0" topLeftCell="A4">
      <selection activeCell="A4" sqref="A4"/>
      <pageMargins left="0.78740157480314965" right="0.19685039370078741" top="0.23622047244094491" bottom="0.19685039370078741" header="0" footer="0"/>
      <pageSetup paperSize="8" orientation="landscape" horizontalDpi="120" verticalDpi="144" r:id="rId9"/>
      <headerFooter alignWithMargins="0"/>
    </customSheetView>
    <customSheetView guid="{42F0C0B8-6ACA-4F88-9885-BDFB1EB46129}" scale="106" showRuler="0" topLeftCell="B13">
      <selection activeCell="B3" sqref="B3"/>
      <pageMargins left="0.78740157480314965" right="0.19685039370078741" top="0.23622047244094491" bottom="0.19685039370078741" header="0" footer="0"/>
      <pageSetup paperSize="8" orientation="landscape" r:id="rId10"/>
      <headerFooter alignWithMargins="0"/>
    </customSheetView>
  </customSheetViews>
  <phoneticPr fontId="15" type="noConversion"/>
  <pageMargins left="0.78740157480314965" right="0.19685039370078741" top="0.23622047244094491" bottom="0.19685039370078741" header="0" footer="0"/>
  <pageSetup paperSize="8" orientation="landscape" r:id="rId1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41"/>
  <sheetViews>
    <sheetView showRuler="0" zoomScale="75" workbookViewId="0">
      <selection activeCell="A4" sqref="A4"/>
    </sheetView>
  </sheetViews>
  <sheetFormatPr defaultRowHeight="12.75" x14ac:dyDescent="0.2"/>
  <cols>
    <col min="1" max="1" width="4" customWidth="1"/>
    <col min="2" max="2" width="12.7109375" style="43" customWidth="1"/>
    <col min="3" max="98" width="12.7109375" customWidth="1"/>
  </cols>
  <sheetData>
    <row r="1" spans="1:105" ht="5.25" customHeight="1" x14ac:dyDescent="0.2"/>
    <row r="2" spans="1:105" s="35" customFormat="1" ht="26.25" customHeight="1" x14ac:dyDescent="0.3">
      <c r="A2" s="35" t="s">
        <v>15</v>
      </c>
      <c r="B2" s="41"/>
    </row>
    <row r="3" spans="1:105" s="36" customFormat="1" ht="19.5" thickBot="1" x14ac:dyDescent="0.35">
      <c r="A3" s="36" t="s">
        <v>60</v>
      </c>
      <c r="B3" s="42"/>
      <c r="T3" s="37"/>
      <c r="U3" s="37"/>
      <c r="V3" s="37"/>
      <c r="W3" s="37"/>
      <c r="X3" s="37"/>
    </row>
    <row r="4" spans="1:105" ht="98.25" customHeight="1" thickBot="1" x14ac:dyDescent="0.3">
      <c r="A4" s="10"/>
      <c r="B4" s="56" t="s">
        <v>20</v>
      </c>
      <c r="C4" s="57"/>
      <c r="D4" s="58" t="s">
        <v>21</v>
      </c>
      <c r="E4" s="59"/>
      <c r="F4" s="58" t="s">
        <v>22</v>
      </c>
      <c r="G4" s="82"/>
      <c r="H4" s="58" t="s">
        <v>23</v>
      </c>
      <c r="I4" s="59"/>
      <c r="J4" s="61"/>
      <c r="K4" s="62" t="s">
        <v>27</v>
      </c>
      <c r="L4" s="60"/>
      <c r="M4" s="55"/>
      <c r="N4" s="61"/>
      <c r="O4" s="62" t="s">
        <v>26</v>
      </c>
      <c r="P4" s="60"/>
      <c r="Q4" s="55"/>
      <c r="R4" s="61"/>
      <c r="S4" s="62" t="s">
        <v>28</v>
      </c>
      <c r="T4" s="62" t="s">
        <v>55</v>
      </c>
      <c r="U4" s="55"/>
      <c r="V4" s="58" t="s">
        <v>28</v>
      </c>
      <c r="W4" s="117" t="s">
        <v>56</v>
      </c>
      <c r="X4" s="61"/>
      <c r="Y4" s="62" t="s">
        <v>29</v>
      </c>
      <c r="Z4" s="62"/>
      <c r="AA4" s="55"/>
      <c r="AB4" s="61"/>
      <c r="AC4" s="62" t="s">
        <v>30</v>
      </c>
      <c r="AD4" s="62"/>
      <c r="AE4" s="55"/>
      <c r="AF4" s="61"/>
      <c r="AG4" s="62" t="s">
        <v>31</v>
      </c>
      <c r="AH4" s="62"/>
      <c r="AI4" s="55"/>
      <c r="AJ4" s="56" t="s">
        <v>32</v>
      </c>
      <c r="AK4" s="57"/>
      <c r="AL4" s="58" t="s">
        <v>33</v>
      </c>
      <c r="AM4" s="86" t="s">
        <v>34</v>
      </c>
    </row>
    <row r="5" spans="1:105" ht="17.25" customHeight="1" x14ac:dyDescent="0.2">
      <c r="A5" s="10"/>
      <c r="B5" s="63" t="s">
        <v>18</v>
      </c>
      <c r="C5" s="64" t="s">
        <v>19</v>
      </c>
      <c r="D5" s="63" t="s">
        <v>18</v>
      </c>
      <c r="E5" s="64" t="s">
        <v>19</v>
      </c>
      <c r="F5" s="63" t="s">
        <v>18</v>
      </c>
      <c r="G5" s="64" t="s">
        <v>19</v>
      </c>
      <c r="H5" s="63" t="s">
        <v>18</v>
      </c>
      <c r="I5" s="64" t="s">
        <v>19</v>
      </c>
      <c r="J5" s="74" t="s">
        <v>24</v>
      </c>
      <c r="K5" s="75" t="s">
        <v>25</v>
      </c>
      <c r="L5" s="74" t="s">
        <v>24</v>
      </c>
      <c r="M5" s="75" t="s">
        <v>25</v>
      </c>
      <c r="N5" s="74" t="s">
        <v>24</v>
      </c>
      <c r="O5" s="75" t="s">
        <v>25</v>
      </c>
      <c r="P5" s="74" t="s">
        <v>24</v>
      </c>
      <c r="Q5" s="75" t="s">
        <v>25</v>
      </c>
      <c r="R5" s="74" t="s">
        <v>24</v>
      </c>
      <c r="S5" s="75" t="s">
        <v>25</v>
      </c>
      <c r="T5" s="74" t="s">
        <v>24</v>
      </c>
      <c r="U5" s="75" t="s">
        <v>25</v>
      </c>
      <c r="V5" s="74" t="s">
        <v>24</v>
      </c>
      <c r="W5" s="75" t="s">
        <v>25</v>
      </c>
      <c r="X5" s="75" t="s">
        <v>25</v>
      </c>
      <c r="Y5" s="75" t="s">
        <v>25</v>
      </c>
      <c r="Z5" s="74" t="s">
        <v>24</v>
      </c>
      <c r="AA5" s="74" t="s">
        <v>24</v>
      </c>
      <c r="AB5" s="74" t="s">
        <v>24</v>
      </c>
      <c r="AC5" s="75" t="s">
        <v>25</v>
      </c>
      <c r="AD5" s="74" t="s">
        <v>24</v>
      </c>
      <c r="AE5" s="75" t="s">
        <v>25</v>
      </c>
      <c r="AF5" s="74" t="s">
        <v>24</v>
      </c>
      <c r="AG5" s="75" t="s">
        <v>25</v>
      </c>
      <c r="AH5" s="74" t="s">
        <v>24</v>
      </c>
      <c r="AI5" s="75" t="s">
        <v>25</v>
      </c>
      <c r="AJ5" s="63" t="s">
        <v>18</v>
      </c>
      <c r="AK5" s="64" t="s">
        <v>19</v>
      </c>
      <c r="AL5" s="65" t="s">
        <v>18</v>
      </c>
      <c r="AM5" s="87" t="s">
        <v>18</v>
      </c>
    </row>
    <row r="6" spans="1:105" ht="21.75" customHeight="1" thickBot="1" x14ac:dyDescent="0.25">
      <c r="A6" s="10"/>
      <c r="B6" s="66"/>
      <c r="C6" s="67"/>
      <c r="D6" s="69"/>
      <c r="E6" s="70"/>
      <c r="F6" s="71"/>
      <c r="G6" s="72"/>
      <c r="H6" s="71"/>
      <c r="I6" s="70"/>
      <c r="J6" s="73" t="s">
        <v>18</v>
      </c>
      <c r="K6" s="76" t="s">
        <v>18</v>
      </c>
      <c r="L6" s="73" t="s">
        <v>19</v>
      </c>
      <c r="M6" s="76" t="s">
        <v>19</v>
      </c>
      <c r="N6" s="73" t="s">
        <v>18</v>
      </c>
      <c r="O6" s="76" t="s">
        <v>18</v>
      </c>
      <c r="P6" s="73" t="s">
        <v>19</v>
      </c>
      <c r="Q6" s="76" t="s">
        <v>19</v>
      </c>
      <c r="R6" s="73" t="s">
        <v>18</v>
      </c>
      <c r="S6" s="76" t="s">
        <v>18</v>
      </c>
      <c r="T6" s="73" t="s">
        <v>19</v>
      </c>
      <c r="U6" s="76" t="s">
        <v>19</v>
      </c>
      <c r="V6" s="73" t="s">
        <v>18</v>
      </c>
      <c r="W6" s="76" t="s">
        <v>18</v>
      </c>
      <c r="X6" s="76" t="s">
        <v>18</v>
      </c>
      <c r="Y6" s="76" t="s">
        <v>19</v>
      </c>
      <c r="Z6" s="73" t="s">
        <v>18</v>
      </c>
      <c r="AA6" s="73" t="s">
        <v>19</v>
      </c>
      <c r="AB6" s="73" t="s">
        <v>18</v>
      </c>
      <c r="AC6" s="76" t="s">
        <v>18</v>
      </c>
      <c r="AD6" s="73" t="s">
        <v>19</v>
      </c>
      <c r="AE6" s="76" t="s">
        <v>19</v>
      </c>
      <c r="AF6" s="73" t="s">
        <v>18</v>
      </c>
      <c r="AG6" s="76" t="s">
        <v>18</v>
      </c>
      <c r="AH6" s="73" t="s">
        <v>19</v>
      </c>
      <c r="AI6" s="76" t="s">
        <v>19</v>
      </c>
      <c r="AJ6" s="66"/>
      <c r="AK6" s="67"/>
      <c r="AL6" s="68"/>
      <c r="AM6" s="88"/>
    </row>
    <row r="7" spans="1:105" s="9" customFormat="1" ht="24" customHeight="1" x14ac:dyDescent="0.2">
      <c r="A7" s="44">
        <v>0</v>
      </c>
      <c r="B7" s="77"/>
      <c r="C7" s="78"/>
      <c r="D7" s="79"/>
      <c r="E7" s="80"/>
      <c r="F7" s="83"/>
      <c r="G7" s="84"/>
      <c r="H7" s="77"/>
      <c r="I7" s="78"/>
      <c r="J7" s="79"/>
      <c r="K7" s="53"/>
      <c r="L7" s="54"/>
      <c r="M7" s="84"/>
      <c r="N7" s="79"/>
      <c r="O7" s="53"/>
      <c r="P7" s="54"/>
      <c r="Q7" s="84"/>
      <c r="R7" s="79"/>
      <c r="S7" s="53"/>
      <c r="T7" s="54"/>
      <c r="U7" s="84"/>
      <c r="V7" s="79"/>
      <c r="W7" s="53"/>
      <c r="X7" s="79"/>
      <c r="Y7" s="53"/>
      <c r="Z7" s="54"/>
      <c r="AA7" s="84"/>
      <c r="AB7" s="79"/>
      <c r="AC7" s="53"/>
      <c r="AD7" s="54"/>
      <c r="AE7" s="84"/>
      <c r="AF7" s="79"/>
      <c r="AG7" s="53"/>
      <c r="AH7" s="54"/>
      <c r="AI7" s="84"/>
      <c r="AJ7" s="77"/>
      <c r="AK7" s="78"/>
      <c r="AL7" s="79"/>
      <c r="AM7" s="80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</row>
    <row r="8" spans="1:105" s="3" customFormat="1" ht="24" customHeight="1" x14ac:dyDescent="0.2">
      <c r="A8" s="46">
        <v>1</v>
      </c>
      <c r="B8" s="47"/>
      <c r="C8" s="50"/>
      <c r="D8" s="49"/>
      <c r="E8" s="48"/>
      <c r="F8" s="49"/>
      <c r="G8" s="50"/>
      <c r="H8" s="47"/>
      <c r="I8" s="50"/>
      <c r="J8" s="49"/>
      <c r="K8" s="9"/>
      <c r="L8" s="9"/>
      <c r="M8" s="50"/>
      <c r="N8" s="49"/>
      <c r="O8" s="9"/>
      <c r="P8" s="9"/>
      <c r="Q8" s="50"/>
      <c r="R8" s="49"/>
      <c r="S8" s="9"/>
      <c r="T8" s="9"/>
      <c r="U8" s="50"/>
      <c r="V8" s="49"/>
      <c r="W8" s="9"/>
      <c r="X8" s="49"/>
      <c r="Y8" s="9"/>
      <c r="Z8" s="9"/>
      <c r="AA8" s="50"/>
      <c r="AB8" s="49"/>
      <c r="AC8" s="9"/>
      <c r="AD8" s="9"/>
      <c r="AE8" s="50"/>
      <c r="AF8" s="49"/>
      <c r="AG8" s="9"/>
      <c r="AH8" s="9"/>
      <c r="AI8" s="50"/>
      <c r="AJ8" s="47"/>
      <c r="AK8" s="50"/>
      <c r="AL8" s="49"/>
      <c r="AM8" s="48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</row>
    <row r="9" spans="1:105" s="3" customFormat="1" ht="24" customHeight="1" x14ac:dyDescent="0.2">
      <c r="A9" s="46">
        <v>2</v>
      </c>
      <c r="B9" s="47"/>
      <c r="C9" s="50"/>
      <c r="D9" s="49"/>
      <c r="E9" s="48"/>
      <c r="F9" s="49"/>
      <c r="G9" s="50"/>
      <c r="H9" s="47"/>
      <c r="I9" s="50"/>
      <c r="J9" s="49"/>
      <c r="K9" s="9"/>
      <c r="L9" s="9"/>
      <c r="M9" s="50"/>
      <c r="N9" s="49"/>
      <c r="O9" s="9"/>
      <c r="P9" s="9"/>
      <c r="Q9" s="50"/>
      <c r="R9" s="49"/>
      <c r="S9" s="9"/>
      <c r="T9" s="9"/>
      <c r="U9" s="50"/>
      <c r="V9" s="49"/>
      <c r="W9" s="9"/>
      <c r="X9" s="49"/>
      <c r="Y9" s="9"/>
      <c r="Z9" s="9"/>
      <c r="AA9" s="50"/>
      <c r="AB9" s="49"/>
      <c r="AC9" s="9"/>
      <c r="AD9" s="9"/>
      <c r="AE9" s="50"/>
      <c r="AF9" s="49"/>
      <c r="AG9" s="9"/>
      <c r="AH9" s="9"/>
      <c r="AI9" s="50"/>
      <c r="AJ9" s="47"/>
      <c r="AK9" s="50"/>
      <c r="AL9" s="49"/>
      <c r="AM9" s="48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</row>
    <row r="10" spans="1:105" s="3" customFormat="1" ht="24" customHeight="1" x14ac:dyDescent="0.2">
      <c r="A10" s="46">
        <v>3</v>
      </c>
      <c r="B10" s="47"/>
      <c r="C10" s="50"/>
      <c r="D10" s="49"/>
      <c r="E10" s="48"/>
      <c r="F10" s="49"/>
      <c r="G10" s="50"/>
      <c r="H10" s="47"/>
      <c r="I10" s="50"/>
      <c r="J10" s="49"/>
      <c r="K10" s="9"/>
      <c r="L10" s="9"/>
      <c r="M10" s="50"/>
      <c r="N10" s="49"/>
      <c r="O10" s="9"/>
      <c r="P10" s="9"/>
      <c r="Q10" s="50"/>
      <c r="R10" s="49"/>
      <c r="S10" s="9"/>
      <c r="T10" s="9"/>
      <c r="U10" s="50"/>
      <c r="V10" s="49"/>
      <c r="W10" s="9"/>
      <c r="X10" s="49"/>
      <c r="Y10" s="9"/>
      <c r="Z10" s="9"/>
      <c r="AA10" s="50"/>
      <c r="AB10" s="49"/>
      <c r="AC10" s="9"/>
      <c r="AD10" s="9"/>
      <c r="AE10" s="50"/>
      <c r="AF10" s="49"/>
      <c r="AG10" s="9"/>
      <c r="AH10" s="9"/>
      <c r="AI10" s="50"/>
      <c r="AJ10" s="47"/>
      <c r="AK10" s="50"/>
      <c r="AL10" s="49"/>
      <c r="AM10" s="48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</row>
    <row r="11" spans="1:105" s="3" customFormat="1" ht="24" customHeight="1" x14ac:dyDescent="0.2">
      <c r="A11" s="46">
        <v>4</v>
      </c>
      <c r="B11" s="47"/>
      <c r="C11" s="50"/>
      <c r="D11" s="49"/>
      <c r="E11" s="48"/>
      <c r="F11" s="49"/>
      <c r="G11" s="50"/>
      <c r="H11" s="49"/>
      <c r="I11" s="50"/>
      <c r="J11" s="49"/>
      <c r="K11" s="9"/>
      <c r="L11" s="9"/>
      <c r="M11" s="50"/>
      <c r="N11" s="49"/>
      <c r="O11" s="9"/>
      <c r="P11" s="9"/>
      <c r="Q11" s="50"/>
      <c r="R11" s="49"/>
      <c r="S11" s="9"/>
      <c r="T11" s="9"/>
      <c r="U11" s="50"/>
      <c r="V11" s="49"/>
      <c r="W11" s="9"/>
      <c r="X11" s="49"/>
      <c r="Y11" s="9"/>
      <c r="Z11" s="9"/>
      <c r="AA11" s="50"/>
      <c r="AB11" s="49"/>
      <c r="AC11" s="9"/>
      <c r="AD11" s="9"/>
      <c r="AE11" s="50"/>
      <c r="AF11" s="49"/>
      <c r="AG11" s="9"/>
      <c r="AH11" s="9"/>
      <c r="AI11" s="50"/>
      <c r="AJ11" s="47"/>
      <c r="AK11" s="50"/>
      <c r="AL11" s="49"/>
      <c r="AM11" s="48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</row>
    <row r="12" spans="1:105" s="3" customFormat="1" ht="24" customHeight="1" x14ac:dyDescent="0.2">
      <c r="A12" s="46">
        <v>5</v>
      </c>
      <c r="B12" s="47"/>
      <c r="C12" s="50"/>
      <c r="D12" s="49"/>
      <c r="E12" s="48"/>
      <c r="F12" s="49"/>
      <c r="G12" s="50"/>
      <c r="H12" s="49"/>
      <c r="I12" s="50"/>
      <c r="J12" s="49"/>
      <c r="K12" s="9"/>
      <c r="L12" s="9"/>
      <c r="M12" s="50"/>
      <c r="N12" s="49"/>
      <c r="O12" s="9"/>
      <c r="P12" s="9"/>
      <c r="Q12" s="50"/>
      <c r="R12" s="49"/>
      <c r="S12" s="9"/>
      <c r="T12" s="9"/>
      <c r="U12" s="50"/>
      <c r="V12" s="49"/>
      <c r="W12" s="9"/>
      <c r="X12" s="49"/>
      <c r="Y12" s="9"/>
      <c r="Z12" s="9"/>
      <c r="AA12" s="50"/>
      <c r="AB12" s="49"/>
      <c r="AC12" s="9"/>
      <c r="AD12" s="9"/>
      <c r="AE12" s="50"/>
      <c r="AF12" s="49"/>
      <c r="AG12" s="9"/>
      <c r="AH12" s="9"/>
      <c r="AI12" s="50"/>
      <c r="AJ12" s="47"/>
      <c r="AK12" s="50"/>
      <c r="AL12" s="49"/>
      <c r="AM12" s="48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</row>
    <row r="13" spans="1:105" s="3" customFormat="1" ht="24" customHeight="1" x14ac:dyDescent="0.2">
      <c r="A13" s="46">
        <v>6</v>
      </c>
      <c r="B13" s="47"/>
      <c r="C13" s="50"/>
      <c r="D13" s="49"/>
      <c r="E13" s="48"/>
      <c r="F13" s="49"/>
      <c r="G13" s="50"/>
      <c r="H13" s="49"/>
      <c r="I13" s="50"/>
      <c r="J13" s="49"/>
      <c r="K13" s="9"/>
      <c r="L13" s="9"/>
      <c r="M13" s="50"/>
      <c r="N13" s="49"/>
      <c r="O13" s="9"/>
      <c r="P13" s="9"/>
      <c r="Q13" s="50"/>
      <c r="R13" s="49"/>
      <c r="S13" s="9"/>
      <c r="T13" s="9"/>
      <c r="U13" s="50"/>
      <c r="V13" s="49"/>
      <c r="W13" s="9"/>
      <c r="X13" s="49"/>
      <c r="Y13" s="9"/>
      <c r="Z13" s="9"/>
      <c r="AA13" s="50"/>
      <c r="AB13" s="49"/>
      <c r="AC13" s="9"/>
      <c r="AD13" s="9"/>
      <c r="AE13" s="50"/>
      <c r="AF13" s="49"/>
      <c r="AG13" s="9"/>
      <c r="AH13" s="9"/>
      <c r="AI13" s="50"/>
      <c r="AJ13" s="47"/>
      <c r="AK13" s="50"/>
      <c r="AL13" s="49"/>
      <c r="AM13" s="48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</row>
    <row r="14" spans="1:105" s="3" customFormat="1" ht="24" customHeight="1" x14ac:dyDescent="0.2">
      <c r="A14" s="46">
        <v>7</v>
      </c>
      <c r="B14" s="47"/>
      <c r="C14" s="50"/>
      <c r="D14" s="49"/>
      <c r="E14" s="48"/>
      <c r="F14" s="49"/>
      <c r="G14" s="50"/>
      <c r="H14" s="49"/>
      <c r="I14" s="50"/>
      <c r="J14" s="49"/>
      <c r="K14" s="9"/>
      <c r="L14" s="9"/>
      <c r="M14" s="50"/>
      <c r="N14" s="49"/>
      <c r="O14" s="9"/>
      <c r="P14" s="9"/>
      <c r="Q14" s="50"/>
      <c r="R14" s="49"/>
      <c r="S14" s="9"/>
      <c r="T14" s="9"/>
      <c r="U14" s="50"/>
      <c r="V14" s="49"/>
      <c r="W14" s="9"/>
      <c r="X14" s="49"/>
      <c r="Y14" s="9"/>
      <c r="Z14" s="9"/>
      <c r="AA14" s="50"/>
      <c r="AB14" s="49"/>
      <c r="AC14" s="9"/>
      <c r="AD14" s="9"/>
      <c r="AE14" s="50"/>
      <c r="AF14" s="49"/>
      <c r="AG14" s="9"/>
      <c r="AH14" s="9"/>
      <c r="AI14" s="50"/>
      <c r="AJ14" s="47"/>
      <c r="AK14" s="50"/>
      <c r="AL14" s="49"/>
      <c r="AM14" s="48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</row>
    <row r="15" spans="1:105" s="3" customFormat="1" ht="24" customHeight="1" x14ac:dyDescent="0.2">
      <c r="A15" s="46">
        <v>8</v>
      </c>
      <c r="B15" s="49"/>
      <c r="C15" s="50"/>
      <c r="D15" s="49"/>
      <c r="E15" s="48"/>
      <c r="F15" s="49"/>
      <c r="G15" s="50"/>
      <c r="H15" s="49"/>
      <c r="I15" s="50"/>
      <c r="J15" s="49"/>
      <c r="K15" s="9"/>
      <c r="L15" s="9"/>
      <c r="M15" s="50"/>
      <c r="N15" s="49"/>
      <c r="O15" s="9"/>
      <c r="P15" s="9"/>
      <c r="Q15" s="50"/>
      <c r="R15" s="49"/>
      <c r="S15" s="9"/>
      <c r="T15" s="9"/>
      <c r="U15" s="50"/>
      <c r="V15" s="49"/>
      <c r="W15" s="9"/>
      <c r="X15" s="49"/>
      <c r="Y15" s="9"/>
      <c r="Z15" s="9"/>
      <c r="AA15" s="50"/>
      <c r="AB15" s="49"/>
      <c r="AC15" s="9"/>
      <c r="AD15" s="9"/>
      <c r="AE15" s="50"/>
      <c r="AF15" s="49"/>
      <c r="AG15" s="9"/>
      <c r="AH15" s="9"/>
      <c r="AI15" s="50"/>
      <c r="AJ15" s="49"/>
      <c r="AK15" s="50"/>
      <c r="AL15" s="49"/>
      <c r="AM15" s="48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</row>
    <row r="16" spans="1:105" s="3" customFormat="1" ht="24" customHeight="1" x14ac:dyDescent="0.2">
      <c r="A16" s="46">
        <v>9</v>
      </c>
      <c r="B16" s="49"/>
      <c r="C16" s="50"/>
      <c r="D16" s="49"/>
      <c r="E16" s="48"/>
      <c r="F16" s="49"/>
      <c r="G16" s="50"/>
      <c r="H16" s="49"/>
      <c r="I16" s="50"/>
      <c r="J16" s="49"/>
      <c r="K16" s="9"/>
      <c r="L16" s="9"/>
      <c r="M16" s="50"/>
      <c r="N16" s="49"/>
      <c r="O16" s="9"/>
      <c r="P16" s="9"/>
      <c r="Q16" s="50"/>
      <c r="R16" s="49"/>
      <c r="S16" s="9"/>
      <c r="T16" s="9"/>
      <c r="U16" s="50"/>
      <c r="V16" s="49"/>
      <c r="W16" s="9"/>
      <c r="X16" s="49"/>
      <c r="Y16" s="9"/>
      <c r="Z16" s="9"/>
      <c r="AA16" s="50"/>
      <c r="AB16" s="49"/>
      <c r="AC16" s="9"/>
      <c r="AD16" s="9"/>
      <c r="AE16" s="50"/>
      <c r="AF16" s="49"/>
      <c r="AG16" s="9"/>
      <c r="AH16" s="9"/>
      <c r="AI16" s="50"/>
      <c r="AJ16" s="49"/>
      <c r="AK16" s="50"/>
      <c r="AL16" s="49"/>
      <c r="AM16" s="48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</row>
    <row r="17" spans="1:105" s="3" customFormat="1" ht="24" customHeight="1" x14ac:dyDescent="0.2">
      <c r="A17" s="46">
        <v>10</v>
      </c>
      <c r="B17" s="49"/>
      <c r="C17" s="50"/>
      <c r="D17" s="49"/>
      <c r="E17" s="48"/>
      <c r="F17" s="49"/>
      <c r="G17" s="50"/>
      <c r="H17" s="49"/>
      <c r="I17" s="50"/>
      <c r="J17" s="49"/>
      <c r="K17" s="9"/>
      <c r="L17" s="9"/>
      <c r="M17" s="50"/>
      <c r="N17" s="49"/>
      <c r="O17" s="9"/>
      <c r="P17" s="9"/>
      <c r="Q17" s="50"/>
      <c r="R17" s="49"/>
      <c r="S17" s="9"/>
      <c r="T17" s="9"/>
      <c r="U17" s="50"/>
      <c r="V17" s="49"/>
      <c r="W17" s="9"/>
      <c r="X17" s="49"/>
      <c r="Y17" s="9"/>
      <c r="Z17" s="9"/>
      <c r="AA17" s="50"/>
      <c r="AB17" s="49"/>
      <c r="AC17" s="9"/>
      <c r="AD17" s="9"/>
      <c r="AE17" s="50"/>
      <c r="AF17" s="49"/>
      <c r="AG17" s="9"/>
      <c r="AH17" s="9"/>
      <c r="AI17" s="50"/>
      <c r="AJ17" s="49"/>
      <c r="AK17" s="50"/>
      <c r="AL17" s="49"/>
      <c r="AM17" s="48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</row>
    <row r="18" spans="1:105" s="3" customFormat="1" ht="24" customHeight="1" x14ac:dyDescent="0.2">
      <c r="A18" s="46">
        <v>11</v>
      </c>
      <c r="B18" s="49"/>
      <c r="C18" s="50"/>
      <c r="D18" s="49"/>
      <c r="E18" s="48"/>
      <c r="F18" s="49"/>
      <c r="G18" s="50"/>
      <c r="H18" s="49"/>
      <c r="I18" s="50"/>
      <c r="J18" s="49"/>
      <c r="K18" s="9"/>
      <c r="L18" s="9"/>
      <c r="M18" s="50"/>
      <c r="N18" s="49"/>
      <c r="O18" s="9"/>
      <c r="P18" s="9"/>
      <c r="Q18" s="50"/>
      <c r="R18" s="49"/>
      <c r="S18" s="9"/>
      <c r="T18" s="9"/>
      <c r="U18" s="50"/>
      <c r="V18" s="49"/>
      <c r="W18" s="9"/>
      <c r="X18" s="49"/>
      <c r="Y18" s="9"/>
      <c r="Z18" s="9"/>
      <c r="AA18" s="50"/>
      <c r="AB18" s="49"/>
      <c r="AC18" s="9"/>
      <c r="AD18" s="9"/>
      <c r="AE18" s="50"/>
      <c r="AF18" s="49"/>
      <c r="AG18" s="9"/>
      <c r="AH18" s="9"/>
      <c r="AI18" s="50"/>
      <c r="AJ18" s="49"/>
      <c r="AK18" s="50"/>
      <c r="AL18" s="49"/>
      <c r="AM18" s="48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</row>
    <row r="19" spans="1:105" s="3" customFormat="1" ht="24" customHeight="1" x14ac:dyDescent="0.2">
      <c r="A19" s="46">
        <v>12</v>
      </c>
      <c r="B19" s="49"/>
      <c r="C19" s="50"/>
      <c r="D19" s="49"/>
      <c r="E19" s="48"/>
      <c r="F19" s="49"/>
      <c r="G19" s="50"/>
      <c r="H19" s="49"/>
      <c r="I19" s="50"/>
      <c r="J19" s="49"/>
      <c r="K19" s="9"/>
      <c r="L19" s="9"/>
      <c r="M19" s="50"/>
      <c r="N19" s="49"/>
      <c r="O19" s="9"/>
      <c r="P19" s="9"/>
      <c r="Q19" s="50"/>
      <c r="R19" s="49"/>
      <c r="S19" s="9"/>
      <c r="T19" s="9"/>
      <c r="U19" s="50"/>
      <c r="V19" s="49"/>
      <c r="W19" s="9"/>
      <c r="X19" s="49"/>
      <c r="Y19" s="9"/>
      <c r="Z19" s="9"/>
      <c r="AA19" s="50"/>
      <c r="AB19" s="49"/>
      <c r="AC19" s="9"/>
      <c r="AD19" s="9"/>
      <c r="AE19" s="50"/>
      <c r="AF19" s="49"/>
      <c r="AG19" s="9"/>
      <c r="AH19" s="9"/>
      <c r="AI19" s="50"/>
      <c r="AJ19" s="49"/>
      <c r="AK19" s="50"/>
      <c r="AL19" s="49"/>
      <c r="AM19" s="48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</row>
    <row r="20" spans="1:105" s="3" customFormat="1" ht="24" customHeight="1" x14ac:dyDescent="0.2">
      <c r="A20" s="46">
        <v>13</v>
      </c>
      <c r="B20" s="49"/>
      <c r="C20" s="50"/>
      <c r="D20" s="49"/>
      <c r="E20" s="48"/>
      <c r="F20" s="49"/>
      <c r="G20" s="50"/>
      <c r="H20" s="49"/>
      <c r="I20" s="50"/>
      <c r="J20" s="49"/>
      <c r="K20" s="9"/>
      <c r="L20" s="9"/>
      <c r="M20" s="50"/>
      <c r="N20" s="49"/>
      <c r="O20" s="9"/>
      <c r="P20" s="9"/>
      <c r="Q20" s="50"/>
      <c r="R20" s="49"/>
      <c r="S20" s="9"/>
      <c r="T20" s="9"/>
      <c r="U20" s="50"/>
      <c r="V20" s="49"/>
      <c r="W20" s="9"/>
      <c r="X20" s="49"/>
      <c r="Y20" s="9"/>
      <c r="Z20" s="9"/>
      <c r="AA20" s="50"/>
      <c r="AB20" s="49"/>
      <c r="AC20" s="9"/>
      <c r="AD20" s="9"/>
      <c r="AE20" s="50"/>
      <c r="AF20" s="49"/>
      <c r="AG20" s="9"/>
      <c r="AH20" s="9"/>
      <c r="AI20" s="50"/>
      <c r="AJ20" s="49"/>
      <c r="AK20" s="50"/>
      <c r="AL20" s="49"/>
      <c r="AM20" s="48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</row>
    <row r="21" spans="1:105" s="3" customFormat="1" ht="24" customHeight="1" x14ac:dyDescent="0.2">
      <c r="A21" s="46">
        <v>14</v>
      </c>
      <c r="B21" s="49"/>
      <c r="C21" s="50"/>
      <c r="D21" s="49"/>
      <c r="E21" s="48"/>
      <c r="F21" s="49"/>
      <c r="G21" s="50"/>
      <c r="H21" s="49"/>
      <c r="I21" s="50"/>
      <c r="J21" s="49"/>
      <c r="K21" s="9"/>
      <c r="L21" s="9"/>
      <c r="M21" s="50"/>
      <c r="N21" s="49"/>
      <c r="O21" s="9"/>
      <c r="P21" s="9"/>
      <c r="Q21" s="50"/>
      <c r="R21" s="49"/>
      <c r="S21" s="9"/>
      <c r="T21" s="9"/>
      <c r="U21" s="50"/>
      <c r="V21" s="49"/>
      <c r="W21" s="9"/>
      <c r="X21" s="49"/>
      <c r="Y21" s="9"/>
      <c r="Z21" s="9"/>
      <c r="AA21" s="50"/>
      <c r="AB21" s="49"/>
      <c r="AC21" s="9"/>
      <c r="AD21" s="9"/>
      <c r="AE21" s="50"/>
      <c r="AF21" s="49"/>
      <c r="AG21" s="9"/>
      <c r="AH21" s="9"/>
      <c r="AI21" s="50"/>
      <c r="AJ21" s="49"/>
      <c r="AK21" s="50"/>
      <c r="AL21" s="49"/>
      <c r="AM21" s="48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</row>
    <row r="22" spans="1:105" s="3" customFormat="1" ht="24" customHeight="1" x14ac:dyDescent="0.2">
      <c r="A22" s="46">
        <v>15</v>
      </c>
      <c r="B22" s="49"/>
      <c r="C22" s="50"/>
      <c r="D22" s="49"/>
      <c r="E22" s="48"/>
      <c r="F22" s="49"/>
      <c r="G22" s="50"/>
      <c r="H22" s="49"/>
      <c r="I22" s="50"/>
      <c r="J22" s="49"/>
      <c r="K22" s="9"/>
      <c r="L22" s="9"/>
      <c r="M22" s="50"/>
      <c r="N22" s="49"/>
      <c r="O22" s="9"/>
      <c r="P22" s="9"/>
      <c r="Q22" s="50"/>
      <c r="R22" s="49"/>
      <c r="S22" s="9"/>
      <c r="T22" s="9"/>
      <c r="U22" s="50"/>
      <c r="V22" s="49"/>
      <c r="W22" s="9"/>
      <c r="X22" s="49"/>
      <c r="Y22" s="9"/>
      <c r="Z22" s="9"/>
      <c r="AA22" s="50"/>
      <c r="AB22" s="49"/>
      <c r="AC22" s="9"/>
      <c r="AD22" s="9"/>
      <c r="AE22" s="50"/>
      <c r="AF22" s="49"/>
      <c r="AG22" s="9"/>
      <c r="AH22" s="9"/>
      <c r="AI22" s="50"/>
      <c r="AJ22" s="49"/>
      <c r="AK22" s="50"/>
      <c r="AL22" s="49"/>
      <c r="AM22" s="48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</row>
    <row r="23" spans="1:105" s="3" customFormat="1" ht="24" customHeight="1" x14ac:dyDescent="0.2">
      <c r="A23" s="46">
        <v>16</v>
      </c>
      <c r="B23" s="49"/>
      <c r="C23" s="50"/>
      <c r="D23" s="49"/>
      <c r="E23" s="48"/>
      <c r="F23" s="49"/>
      <c r="G23" s="50"/>
      <c r="H23" s="49"/>
      <c r="I23" s="50"/>
      <c r="J23" s="49"/>
      <c r="K23" s="9"/>
      <c r="L23" s="9"/>
      <c r="M23" s="50"/>
      <c r="N23" s="49"/>
      <c r="O23" s="9"/>
      <c r="P23" s="9"/>
      <c r="Q23" s="50"/>
      <c r="R23" s="49"/>
      <c r="S23" s="9"/>
      <c r="T23" s="9"/>
      <c r="U23" s="50"/>
      <c r="V23" s="49"/>
      <c r="W23" s="9"/>
      <c r="X23" s="49"/>
      <c r="Y23" s="9"/>
      <c r="Z23" s="9"/>
      <c r="AA23" s="50"/>
      <c r="AB23" s="49"/>
      <c r="AC23" s="9"/>
      <c r="AD23" s="9"/>
      <c r="AE23" s="50"/>
      <c r="AF23" s="49"/>
      <c r="AG23" s="9"/>
      <c r="AH23" s="9"/>
      <c r="AI23" s="50"/>
      <c r="AJ23" s="49"/>
      <c r="AK23" s="50"/>
      <c r="AL23" s="49"/>
      <c r="AM23" s="48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</row>
    <row r="24" spans="1:105" s="3" customFormat="1" ht="24" customHeight="1" x14ac:dyDescent="0.2">
      <c r="A24" s="46">
        <v>17</v>
      </c>
      <c r="B24" s="49"/>
      <c r="C24" s="50"/>
      <c r="D24" s="49"/>
      <c r="E24" s="48"/>
      <c r="F24" s="49"/>
      <c r="G24" s="50"/>
      <c r="H24" s="49"/>
      <c r="I24" s="50"/>
      <c r="J24" s="49"/>
      <c r="K24" s="9"/>
      <c r="L24" s="9"/>
      <c r="M24" s="50"/>
      <c r="N24" s="49"/>
      <c r="O24" s="9"/>
      <c r="P24" s="9"/>
      <c r="Q24" s="50"/>
      <c r="R24" s="49"/>
      <c r="S24" s="9"/>
      <c r="T24" s="9"/>
      <c r="U24" s="50"/>
      <c r="V24" s="49"/>
      <c r="W24" s="9"/>
      <c r="X24" s="49"/>
      <c r="Y24" s="9"/>
      <c r="Z24" s="9"/>
      <c r="AA24" s="50"/>
      <c r="AB24" s="49"/>
      <c r="AC24" s="9"/>
      <c r="AD24" s="9"/>
      <c r="AE24" s="50"/>
      <c r="AF24" s="49"/>
      <c r="AG24" s="9"/>
      <c r="AH24" s="9"/>
      <c r="AI24" s="50"/>
      <c r="AJ24" s="49"/>
      <c r="AK24" s="50"/>
      <c r="AL24" s="49"/>
      <c r="AM24" s="48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</row>
    <row r="25" spans="1:105" s="3" customFormat="1" ht="24" customHeight="1" x14ac:dyDescent="0.2">
      <c r="A25" s="46">
        <v>18</v>
      </c>
      <c r="B25" s="49"/>
      <c r="C25" s="50"/>
      <c r="D25" s="49"/>
      <c r="E25" s="48"/>
      <c r="F25" s="49"/>
      <c r="G25" s="50"/>
      <c r="H25" s="49"/>
      <c r="I25" s="50"/>
      <c r="J25" s="49"/>
      <c r="K25" s="9"/>
      <c r="L25" s="9"/>
      <c r="M25" s="50"/>
      <c r="N25" s="49"/>
      <c r="O25" s="9"/>
      <c r="P25" s="9"/>
      <c r="Q25" s="50"/>
      <c r="R25" s="49"/>
      <c r="S25" s="9"/>
      <c r="T25" s="9"/>
      <c r="U25" s="50"/>
      <c r="V25" s="49"/>
      <c r="W25" s="9"/>
      <c r="X25" s="49"/>
      <c r="Y25" s="9"/>
      <c r="Z25" s="9"/>
      <c r="AA25" s="50"/>
      <c r="AB25" s="49"/>
      <c r="AC25" s="9"/>
      <c r="AD25" s="9"/>
      <c r="AE25" s="50"/>
      <c r="AF25" s="49"/>
      <c r="AG25" s="9"/>
      <c r="AH25" s="9"/>
      <c r="AI25" s="50"/>
      <c r="AJ25" s="49"/>
      <c r="AK25" s="50"/>
      <c r="AL25" s="49"/>
      <c r="AM25" s="48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</row>
    <row r="26" spans="1:105" s="3" customFormat="1" ht="24" customHeight="1" x14ac:dyDescent="0.2">
      <c r="A26" s="46">
        <v>19</v>
      </c>
      <c r="B26" s="49"/>
      <c r="C26" s="50"/>
      <c r="D26" s="49"/>
      <c r="E26" s="48"/>
      <c r="F26" s="49"/>
      <c r="G26" s="50"/>
      <c r="H26" s="49"/>
      <c r="I26" s="50"/>
      <c r="J26" s="49"/>
      <c r="K26" s="9"/>
      <c r="L26" s="9"/>
      <c r="M26" s="50"/>
      <c r="N26" s="49"/>
      <c r="O26" s="9"/>
      <c r="P26" s="9"/>
      <c r="Q26" s="50"/>
      <c r="R26" s="49"/>
      <c r="S26" s="9"/>
      <c r="T26" s="9"/>
      <c r="U26" s="50"/>
      <c r="V26" s="49"/>
      <c r="W26" s="9"/>
      <c r="X26" s="49"/>
      <c r="Y26" s="9"/>
      <c r="Z26" s="9"/>
      <c r="AA26" s="50"/>
      <c r="AB26" s="49"/>
      <c r="AC26" s="9"/>
      <c r="AD26" s="9"/>
      <c r="AE26" s="50"/>
      <c r="AF26" s="49"/>
      <c r="AG26" s="9"/>
      <c r="AH26" s="9"/>
      <c r="AI26" s="50"/>
      <c r="AJ26" s="49"/>
      <c r="AK26" s="50"/>
      <c r="AL26" s="49"/>
      <c r="AM26" s="48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</row>
    <row r="27" spans="1:105" s="3" customFormat="1" ht="24" customHeight="1" x14ac:dyDescent="0.2">
      <c r="A27" s="46">
        <v>20</v>
      </c>
      <c r="B27" s="49"/>
      <c r="C27" s="50"/>
      <c r="D27" s="49"/>
      <c r="E27" s="48"/>
      <c r="F27" s="49"/>
      <c r="G27" s="50"/>
      <c r="H27" s="49"/>
      <c r="I27" s="50"/>
      <c r="J27" s="49"/>
      <c r="K27" s="9"/>
      <c r="L27" s="9"/>
      <c r="M27" s="50"/>
      <c r="N27" s="49"/>
      <c r="O27" s="9"/>
      <c r="P27" s="9"/>
      <c r="Q27" s="50"/>
      <c r="R27" s="49"/>
      <c r="S27" s="9"/>
      <c r="T27" s="9"/>
      <c r="U27" s="50"/>
      <c r="V27" s="49"/>
      <c r="W27" s="9"/>
      <c r="X27" s="49"/>
      <c r="Y27" s="9"/>
      <c r="Z27" s="9"/>
      <c r="AA27" s="50"/>
      <c r="AB27" s="49"/>
      <c r="AC27" s="9"/>
      <c r="AD27" s="9"/>
      <c r="AE27" s="50"/>
      <c r="AF27" s="49"/>
      <c r="AG27" s="9"/>
      <c r="AH27" s="9"/>
      <c r="AI27" s="50"/>
      <c r="AJ27" s="49"/>
      <c r="AK27" s="50"/>
      <c r="AL27" s="49"/>
      <c r="AM27" s="48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</row>
    <row r="28" spans="1:105" s="3" customFormat="1" ht="24" customHeight="1" x14ac:dyDescent="0.2">
      <c r="A28" s="46">
        <v>21</v>
      </c>
      <c r="B28" s="49"/>
      <c r="C28" s="50"/>
      <c r="D28" s="49"/>
      <c r="E28" s="48"/>
      <c r="F28" s="49"/>
      <c r="G28" s="50"/>
      <c r="H28" s="49"/>
      <c r="I28" s="50"/>
      <c r="J28" s="49"/>
      <c r="K28" s="9"/>
      <c r="L28" s="9"/>
      <c r="M28" s="50"/>
      <c r="N28" s="49"/>
      <c r="O28" s="9"/>
      <c r="P28" s="9"/>
      <c r="Q28" s="50"/>
      <c r="R28" s="49"/>
      <c r="S28" s="9"/>
      <c r="T28" s="9"/>
      <c r="U28" s="50"/>
      <c r="V28" s="49"/>
      <c r="W28" s="9"/>
      <c r="X28" s="49"/>
      <c r="Y28" s="9"/>
      <c r="Z28" s="9"/>
      <c r="AA28" s="50"/>
      <c r="AB28" s="49"/>
      <c r="AC28" s="9"/>
      <c r="AD28" s="9"/>
      <c r="AE28" s="50"/>
      <c r="AF28" s="49"/>
      <c r="AG28" s="9"/>
      <c r="AH28" s="9"/>
      <c r="AI28" s="50"/>
      <c r="AJ28" s="49"/>
      <c r="AK28" s="50"/>
      <c r="AL28" s="49"/>
      <c r="AM28" s="48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</row>
    <row r="29" spans="1:105" s="3" customFormat="1" ht="24" customHeight="1" x14ac:dyDescent="0.2">
      <c r="A29" s="46">
        <v>22</v>
      </c>
      <c r="B29" s="49"/>
      <c r="C29" s="50"/>
      <c r="D29" s="49"/>
      <c r="E29" s="48"/>
      <c r="F29" s="49"/>
      <c r="G29" s="50"/>
      <c r="H29" s="49"/>
      <c r="I29" s="50"/>
      <c r="J29" s="49"/>
      <c r="K29" s="9"/>
      <c r="L29" s="9"/>
      <c r="M29" s="50"/>
      <c r="N29" s="49"/>
      <c r="O29" s="9"/>
      <c r="P29" s="9"/>
      <c r="Q29" s="50"/>
      <c r="R29" s="49"/>
      <c r="S29" s="9"/>
      <c r="T29" s="9"/>
      <c r="U29" s="50"/>
      <c r="V29" s="49"/>
      <c r="W29" s="9"/>
      <c r="X29" s="49"/>
      <c r="Y29" s="9"/>
      <c r="Z29" s="9"/>
      <c r="AA29" s="50"/>
      <c r="AB29" s="49"/>
      <c r="AC29" s="9"/>
      <c r="AD29" s="9"/>
      <c r="AE29" s="50"/>
      <c r="AF29" s="49"/>
      <c r="AG29" s="9"/>
      <c r="AH29" s="9"/>
      <c r="AI29" s="50"/>
      <c r="AJ29" s="49"/>
      <c r="AK29" s="50"/>
      <c r="AL29" s="49"/>
      <c r="AM29" s="48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</row>
    <row r="30" spans="1:105" s="3" customFormat="1" ht="24" customHeight="1" x14ac:dyDescent="0.2">
      <c r="A30" s="46">
        <v>23</v>
      </c>
      <c r="B30" s="49"/>
      <c r="C30" s="50"/>
      <c r="D30" s="49"/>
      <c r="E30" s="48"/>
      <c r="F30" s="49"/>
      <c r="G30" s="50"/>
      <c r="H30" s="49"/>
      <c r="I30" s="50"/>
      <c r="J30" s="49"/>
      <c r="K30" s="9"/>
      <c r="L30" s="9"/>
      <c r="M30" s="50"/>
      <c r="N30" s="49"/>
      <c r="O30" s="9"/>
      <c r="P30" s="9"/>
      <c r="Q30" s="50"/>
      <c r="R30" s="49"/>
      <c r="S30" s="9"/>
      <c r="T30" s="9"/>
      <c r="U30" s="50"/>
      <c r="V30" s="49"/>
      <c r="W30" s="9"/>
      <c r="X30" s="49"/>
      <c r="Y30" s="9"/>
      <c r="Z30" s="9"/>
      <c r="AA30" s="50"/>
      <c r="AB30" s="49"/>
      <c r="AC30" s="9"/>
      <c r="AD30" s="9"/>
      <c r="AE30" s="50"/>
      <c r="AF30" s="49"/>
      <c r="AG30" s="9"/>
      <c r="AH30" s="9"/>
      <c r="AI30" s="50"/>
      <c r="AJ30" s="49"/>
      <c r="AK30" s="50"/>
      <c r="AL30" s="49"/>
      <c r="AM30" s="48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</row>
    <row r="31" spans="1:105" s="3" customFormat="1" ht="24" customHeight="1" thickBot="1" x14ac:dyDescent="0.25">
      <c r="A31" s="46">
        <v>24</v>
      </c>
      <c r="B31" s="51"/>
      <c r="C31" s="52"/>
      <c r="D31" s="51"/>
      <c r="E31" s="81"/>
      <c r="F31" s="51"/>
      <c r="G31" s="52"/>
      <c r="H31" s="51"/>
      <c r="I31" s="52"/>
      <c r="J31" s="51"/>
      <c r="K31" s="85"/>
      <c r="L31" s="85"/>
      <c r="M31" s="52"/>
      <c r="N31" s="51"/>
      <c r="O31" s="85"/>
      <c r="P31" s="85"/>
      <c r="Q31" s="52"/>
      <c r="R31" s="51"/>
      <c r="S31" s="85"/>
      <c r="T31" s="85"/>
      <c r="U31" s="52"/>
      <c r="V31" s="51"/>
      <c r="W31" s="85"/>
      <c r="X31" s="51"/>
      <c r="Y31" s="85"/>
      <c r="Z31" s="85"/>
      <c r="AA31" s="52"/>
      <c r="AB31" s="51"/>
      <c r="AC31" s="85"/>
      <c r="AD31" s="85"/>
      <c r="AE31" s="52"/>
      <c r="AF31" s="51"/>
      <c r="AG31" s="85"/>
      <c r="AH31" s="85"/>
      <c r="AI31" s="52"/>
      <c r="AJ31" s="51"/>
      <c r="AK31" s="52"/>
      <c r="AL31" s="51"/>
      <c r="AM31" s="81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</row>
    <row r="32" spans="1:105" x14ac:dyDescent="0.2">
      <c r="T32" s="4"/>
      <c r="U32" s="4"/>
      <c r="V32" s="4"/>
      <c r="W32" s="4"/>
      <c r="X32" s="4"/>
      <c r="Y32" s="4"/>
      <c r="Z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</row>
    <row r="33" spans="20:105" x14ac:dyDescent="0.2">
      <c r="T33" s="4"/>
      <c r="U33" s="4"/>
      <c r="V33" s="4"/>
      <c r="W33" s="4"/>
      <c r="X33" s="4"/>
      <c r="Y33" s="4"/>
      <c r="Z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</row>
    <row r="34" spans="20:105" x14ac:dyDescent="0.2"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</row>
    <row r="35" spans="20:105" x14ac:dyDescent="0.2"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</row>
    <row r="36" spans="20:105" x14ac:dyDescent="0.2"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</row>
    <row r="37" spans="20:105" x14ac:dyDescent="0.2"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</row>
    <row r="38" spans="20:105" x14ac:dyDescent="0.2"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</row>
    <row r="39" spans="20:105" x14ac:dyDescent="0.2"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</row>
    <row r="40" spans="20:105" x14ac:dyDescent="0.2"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</row>
    <row r="41" spans="20:105" x14ac:dyDescent="0.2"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</row>
  </sheetData>
  <customSheetViews>
    <customSheetView guid="{A3A6D6B5-A84A-448E-9BD9-C1379922F7DE}" scale="75" showPageBreaks="1" state="hidden" showRuler="0">
      <selection activeCell="A4" sqref="A4"/>
      <pageMargins left="0.19685039370078741" right="7.874015748031496E-2" top="0.43307086614173229" bottom="0.39370078740157483" header="0" footer="0"/>
      <pageSetup paperSize="8" orientation="landscape" horizontalDpi="120" verticalDpi="144" r:id="rId1"/>
      <headerFooter alignWithMargins="0"/>
    </customSheetView>
    <customSheetView guid="{5B070A20-4F7B-11D9-8721-009027A7451D}" showPageBreaks="1" showRuler="0">
      <selection activeCell="W36" sqref="W36"/>
      <pageMargins left="0" right="7.874015748031496E-2" top="0.43307086614173229" bottom="0.39370078740157483" header="0" footer="0"/>
      <pageSetup paperSize="8" orientation="landscape" horizontalDpi="120" verticalDpi="144" r:id="rId2"/>
      <headerFooter alignWithMargins="0"/>
    </customSheetView>
    <customSheetView guid="{37818140-A24B-11D7-8720-444553540000}" scale="75" showPageBreaks="1" showRuler="0">
      <selection activeCell="AA34" sqref="AA34"/>
      <pageMargins left="0" right="7.874015748031496E-2" top="0.43307086614173229" bottom="0.39370078740157483" header="0" footer="0"/>
      <pageSetup paperSize="8" orientation="landscape" horizontalDpi="120" verticalDpi="144" r:id="rId3"/>
      <headerFooter alignWithMargins="0"/>
    </customSheetView>
    <customSheetView guid="{44B39C40-9364-11D2-B43C-444553540000}" showPageBreaks="1" showRuler="0" topLeftCell="U1">
      <selection activeCell="AF3" sqref="AF3"/>
      <pageMargins left="0" right="0" top="0.42" bottom="0.51181102362204722" header="7.874015748031496E-2" footer="0.51181102362204722"/>
      <pageSetup paperSize="8" orientation="landscape" horizontalDpi="120" verticalDpi="144" copies="0" r:id="rId4"/>
      <headerFooter alignWithMargins="0"/>
    </customSheetView>
    <customSheetView guid="{A89EF480-D71D-11D4-A546-D0F378DA2F54}" showPageBreaks="1" showRuler="0" topLeftCell="L2">
      <selection activeCell="T7" sqref="T7"/>
      <pageMargins left="7.874015748031496E-2" right="0" top="0.43307086614173229" bottom="0.11811023622047245" header="0" footer="0"/>
      <pageSetup paperSize="8" orientation="landscape" horizontalDpi="120" verticalDpi="144" copies="0" r:id="rId5"/>
      <headerFooter alignWithMargins="0"/>
    </customSheetView>
    <customSheetView guid="{99DF26D1-5AD9-4C49-B3FA-518DCAFD4DAD}" scale="75" showRuler="0" topLeftCell="M27">
      <selection activeCell="W27" sqref="W27:W37"/>
      <pageMargins left="7.874015748031496E-2" right="0" top="0.43307086614173229" bottom="0.11811023622047245" header="0" footer="0"/>
      <pageSetup paperSize="8" orientation="landscape" horizontalDpi="120" verticalDpi="144" copies="0" r:id="rId6"/>
      <headerFooter alignWithMargins="0"/>
    </customSheetView>
    <customSheetView guid="{E288FAD2-A181-11D7-88AC-AA5EE30A0620}" scale="75" showPageBreaks="1" showRuler="0" topLeftCell="J1">
      <selection activeCell="Z15" sqref="Z15"/>
      <pageMargins left="7.874015748031496E-2" right="0" top="0.43307086614173229" bottom="0.11811023622047245" header="0" footer="0"/>
      <pageSetup paperSize="8" orientation="landscape" horizontalDpi="120" verticalDpi="144" copies="0" r:id="rId7"/>
      <headerFooter alignWithMargins="0"/>
    </customSheetView>
    <customSheetView guid="{CBA942FE-8EFB-4F66-95E2-2E71510FDFF9}" scale="75" showRuler="0" topLeftCell="J1">
      <selection activeCell="Z15" sqref="Z15"/>
      <pageMargins left="7.874015748031496E-2" right="0" top="0.43307086614173229" bottom="0.11811023622047245" header="0" footer="0"/>
      <pageSetup paperSize="8" orientation="landscape" horizontalDpi="120" verticalDpi="144" copies="0" r:id="rId8"/>
      <headerFooter alignWithMargins="0"/>
    </customSheetView>
    <customSheetView guid="{C48C96E2-A55E-4E0A-9ACF-A9CF0ECF28AB}" showPageBreaks="1" showRuler="0" topLeftCell="T2">
      <selection activeCell="AQ18" sqref="AQ18"/>
      <pageMargins left="0.19685039370078741" right="7.874015748031496E-2" top="0.43307086614173229" bottom="0.39370078740157483" header="0" footer="0"/>
      <pageSetup paperSize="8" orientation="landscape" horizontalDpi="120" verticalDpi="144" r:id="rId9"/>
      <headerFooter alignWithMargins="0"/>
    </customSheetView>
    <customSheetView guid="{42F0C0B8-6ACA-4F88-9885-BDFB1EB46129}" scale="75" state="hidden" showRuler="0">
      <selection activeCell="A4" sqref="A4"/>
      <pageMargins left="0.19685039370078741" right="7.874015748031496E-2" top="0.43307086614173229" bottom="0.39370078740157483" header="0" footer="0"/>
      <pageSetup paperSize="8" orientation="landscape" horizontalDpi="120" verticalDpi="144" r:id="rId10"/>
      <headerFooter alignWithMargins="0"/>
    </customSheetView>
  </customSheetViews>
  <phoneticPr fontId="15" type="noConversion"/>
  <pageMargins left="0.19685039370078741" right="7.874015748031496E-2" top="0.43307086614173229" bottom="0.39370078740157483" header="0" footer="0"/>
  <pageSetup paperSize="8" orientation="landscape" horizontalDpi="120" verticalDpi="144" r:id="rId11"/>
  <headerFooter alignWithMargins="0"/>
  <drawing r:id="rId1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showRuler="0" topLeftCell="B1" zoomScale="50" workbookViewId="0">
      <selection activeCell="AB51" sqref="AB51"/>
    </sheetView>
  </sheetViews>
  <sheetFormatPr defaultRowHeight="12.75" x14ac:dyDescent="0.2"/>
  <cols>
    <col min="1" max="1" width="4.28515625" style="4" customWidth="1"/>
    <col min="2" max="7" width="12.7109375" style="4" customWidth="1"/>
    <col min="8" max="8" width="13" style="4" customWidth="1"/>
    <col min="9" max="17" width="12.7109375" style="4" customWidth="1"/>
    <col min="18" max="18" width="18.140625" style="4" customWidth="1"/>
    <col min="19" max="19" width="10.7109375" style="4" customWidth="1"/>
    <col min="20" max="28" width="12.7109375" style="4" customWidth="1"/>
    <col min="29" max="16384" width="9.140625" style="4"/>
  </cols>
  <sheetData>
    <row r="1" spans="1:28" ht="7.5" customHeight="1" x14ac:dyDescent="0.2"/>
    <row r="2" spans="1:28" s="120" customFormat="1" ht="20.25" x14ac:dyDescent="0.3"/>
    <row r="3" spans="1:28" s="37" customFormat="1" ht="23.25" customHeight="1" x14ac:dyDescent="0.25"/>
    <row r="4" spans="1:28" s="122" customFormat="1" ht="123" customHeight="1" x14ac:dyDescent="0.2">
      <c r="A4" s="121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</row>
    <row r="5" spans="1:28" ht="19.5" customHeight="1" x14ac:dyDescent="0.2">
      <c r="A5" s="123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</row>
    <row r="6" spans="1:28" s="16" customFormat="1" ht="24" customHeight="1" x14ac:dyDescent="0.2">
      <c r="A6" s="96"/>
      <c r="B6" s="96"/>
      <c r="C6" s="96"/>
      <c r="D6" s="96"/>
      <c r="E6" s="96"/>
      <c r="H6" s="96"/>
      <c r="I6" s="96"/>
      <c r="J6" s="96"/>
      <c r="L6" s="124"/>
      <c r="M6" s="96"/>
      <c r="O6" s="124"/>
      <c r="P6" s="96"/>
      <c r="S6" s="96"/>
      <c r="T6" s="124"/>
      <c r="U6" s="96"/>
      <c r="W6" s="124"/>
      <c r="X6" s="96"/>
      <c r="Z6" s="124"/>
      <c r="AA6" s="96"/>
    </row>
    <row r="7" spans="1:28" ht="24" customHeight="1" x14ac:dyDescent="0.2">
      <c r="A7" s="125"/>
      <c r="B7" s="124"/>
      <c r="C7" s="124"/>
      <c r="D7" s="16"/>
      <c r="E7" s="16"/>
      <c r="F7" s="16"/>
      <c r="G7" s="16"/>
      <c r="H7" s="96"/>
      <c r="I7" s="96"/>
      <c r="J7" s="16"/>
      <c r="K7" s="16"/>
      <c r="L7" s="124"/>
      <c r="M7" s="16"/>
      <c r="N7" s="16"/>
      <c r="O7" s="16"/>
      <c r="P7" s="16"/>
      <c r="Q7" s="16"/>
      <c r="R7" s="16"/>
      <c r="S7" s="125"/>
      <c r="T7" s="16"/>
      <c r="U7" s="16"/>
      <c r="V7" s="16"/>
      <c r="W7" s="16"/>
      <c r="X7" s="16"/>
      <c r="Y7" s="16"/>
      <c r="Z7" s="124"/>
      <c r="AA7" s="16"/>
    </row>
    <row r="8" spans="1:28" ht="24" customHeight="1" x14ac:dyDescent="0.2">
      <c r="A8" s="125"/>
      <c r="B8" s="124"/>
      <c r="C8" s="124"/>
      <c r="D8" s="16"/>
      <c r="E8" s="16"/>
      <c r="F8" s="16"/>
      <c r="G8" s="16"/>
      <c r="H8" s="96"/>
      <c r="I8" s="96"/>
      <c r="J8" s="16"/>
      <c r="K8" s="16"/>
      <c r="L8" s="124"/>
      <c r="M8" s="16"/>
      <c r="N8" s="16"/>
      <c r="O8" s="16"/>
      <c r="P8" s="16"/>
      <c r="Q8" s="16"/>
      <c r="R8" s="16"/>
      <c r="S8" s="125"/>
      <c r="T8" s="16"/>
      <c r="U8" s="16"/>
      <c r="V8" s="16"/>
      <c r="W8" s="16"/>
      <c r="X8" s="16"/>
      <c r="Y8" s="16"/>
      <c r="Z8" s="124"/>
      <c r="AA8" s="16"/>
    </row>
    <row r="9" spans="1:28" ht="24" customHeight="1" x14ac:dyDescent="0.2">
      <c r="A9" s="125"/>
      <c r="B9" s="124"/>
      <c r="C9" s="124"/>
      <c r="D9" s="16"/>
      <c r="E9" s="16"/>
      <c r="F9" s="16"/>
      <c r="G9" s="16"/>
      <c r="H9" s="96"/>
      <c r="I9" s="96"/>
      <c r="J9" s="16"/>
      <c r="K9" s="16"/>
      <c r="L9" s="124"/>
      <c r="M9" s="16"/>
      <c r="N9" s="16"/>
      <c r="O9" s="16"/>
      <c r="P9" s="16"/>
      <c r="Q9" s="16"/>
      <c r="R9" s="16"/>
      <c r="S9" s="125"/>
      <c r="T9" s="16"/>
      <c r="U9" s="16"/>
      <c r="V9" s="16"/>
      <c r="W9" s="16"/>
      <c r="X9" s="16"/>
      <c r="Y9" s="16"/>
      <c r="Z9" s="124"/>
      <c r="AA9" s="16"/>
    </row>
    <row r="10" spans="1:28" ht="24" customHeight="1" x14ac:dyDescent="0.2">
      <c r="A10" s="125"/>
      <c r="B10" s="124"/>
      <c r="C10" s="124"/>
      <c r="D10" s="16"/>
      <c r="E10" s="16"/>
      <c r="F10" s="16"/>
      <c r="G10" s="16"/>
      <c r="H10" s="96"/>
      <c r="I10" s="96"/>
      <c r="J10" s="16"/>
      <c r="K10" s="16"/>
      <c r="L10" s="124"/>
      <c r="M10" s="16"/>
      <c r="N10" s="16"/>
      <c r="O10" s="16"/>
      <c r="P10" s="16"/>
      <c r="Q10" s="16"/>
      <c r="R10" s="16"/>
      <c r="S10" s="125"/>
      <c r="T10" s="16"/>
      <c r="U10" s="16"/>
      <c r="V10" s="16"/>
      <c r="W10" s="16"/>
      <c r="X10" s="16"/>
      <c r="Y10" s="16"/>
      <c r="Z10" s="124"/>
      <c r="AA10" s="16"/>
    </row>
    <row r="11" spans="1:28" ht="24" customHeight="1" x14ac:dyDescent="0.2">
      <c r="A11" s="125"/>
      <c r="B11" s="124"/>
      <c r="C11" s="124"/>
      <c r="D11" s="16"/>
      <c r="E11" s="16"/>
      <c r="F11" s="16"/>
      <c r="G11" s="16"/>
      <c r="H11" s="96"/>
      <c r="I11" s="96"/>
      <c r="J11" s="16"/>
      <c r="K11" s="16"/>
      <c r="L11" s="124"/>
      <c r="M11" s="16"/>
      <c r="N11" s="16"/>
      <c r="O11" s="16"/>
      <c r="P11" s="16"/>
      <c r="Q11" s="16"/>
      <c r="R11" s="16"/>
      <c r="S11" s="125"/>
      <c r="T11" s="16"/>
      <c r="U11" s="16"/>
      <c r="V11" s="16"/>
      <c r="W11" s="16"/>
      <c r="X11" s="16"/>
      <c r="Y11" s="16"/>
      <c r="Z11" s="124"/>
      <c r="AA11" s="16"/>
    </row>
    <row r="12" spans="1:28" ht="24" customHeight="1" x14ac:dyDescent="0.2">
      <c r="A12" s="125"/>
      <c r="B12" s="16"/>
      <c r="C12" s="16"/>
      <c r="D12" s="16"/>
      <c r="E12" s="16"/>
      <c r="F12" s="16"/>
      <c r="G12" s="16"/>
      <c r="H12" s="96"/>
      <c r="I12" s="96"/>
      <c r="J12" s="16"/>
      <c r="K12" s="16"/>
      <c r="L12" s="124"/>
      <c r="M12" s="16"/>
      <c r="N12" s="16"/>
      <c r="O12" s="16"/>
      <c r="P12" s="16"/>
      <c r="Q12" s="16"/>
      <c r="R12" s="16"/>
      <c r="S12" s="125"/>
      <c r="T12" s="16"/>
      <c r="U12" s="16"/>
      <c r="V12" s="16"/>
      <c r="W12" s="16"/>
      <c r="X12" s="16"/>
      <c r="Y12" s="16"/>
      <c r="Z12" s="124"/>
      <c r="AA12" s="16"/>
    </row>
    <row r="13" spans="1:28" ht="24" customHeight="1" x14ac:dyDescent="0.2">
      <c r="A13" s="125"/>
      <c r="B13" s="16"/>
      <c r="C13" s="16"/>
      <c r="D13" s="16"/>
      <c r="E13" s="16"/>
      <c r="F13" s="16"/>
      <c r="G13" s="16"/>
      <c r="H13" s="96"/>
      <c r="I13" s="96"/>
      <c r="J13" s="16"/>
      <c r="K13" s="16"/>
      <c r="L13" s="16"/>
      <c r="M13" s="16"/>
      <c r="N13" s="16"/>
      <c r="O13" s="16"/>
      <c r="P13" s="16"/>
      <c r="Q13" s="16"/>
      <c r="R13" s="16"/>
      <c r="S13" s="125"/>
      <c r="T13" s="16"/>
      <c r="U13" s="16"/>
      <c r="V13" s="16"/>
      <c r="W13" s="16"/>
      <c r="X13" s="16"/>
      <c r="Y13" s="16"/>
      <c r="Z13" s="124"/>
      <c r="AA13" s="16"/>
    </row>
    <row r="14" spans="1:28" ht="24" customHeight="1" x14ac:dyDescent="0.2">
      <c r="A14" s="125"/>
      <c r="B14" s="16"/>
      <c r="C14" s="16"/>
      <c r="D14" s="16"/>
      <c r="E14" s="16"/>
      <c r="F14" s="16"/>
      <c r="G14" s="16"/>
      <c r="H14" s="96"/>
      <c r="I14" s="96"/>
      <c r="J14" s="16"/>
      <c r="K14" s="16"/>
      <c r="L14" s="16"/>
      <c r="M14" s="16"/>
      <c r="N14" s="16"/>
      <c r="O14" s="16"/>
      <c r="P14" s="16"/>
      <c r="Q14" s="16"/>
      <c r="R14" s="16"/>
      <c r="S14" s="125"/>
      <c r="T14" s="16"/>
      <c r="U14" s="16"/>
      <c r="V14" s="16"/>
      <c r="W14" s="16"/>
      <c r="X14" s="16"/>
      <c r="Y14" s="16"/>
      <c r="Z14" s="124"/>
      <c r="AA14" s="16"/>
    </row>
    <row r="15" spans="1:28" ht="24" customHeight="1" x14ac:dyDescent="0.2">
      <c r="A15" s="125"/>
      <c r="B15" s="16"/>
      <c r="C15" s="16"/>
      <c r="D15" s="16"/>
      <c r="E15" s="16"/>
      <c r="F15" s="16"/>
      <c r="G15" s="16"/>
      <c r="H15" s="96"/>
      <c r="I15" s="96"/>
      <c r="J15" s="16"/>
      <c r="K15" s="16"/>
      <c r="L15" s="16"/>
      <c r="M15" s="16"/>
      <c r="N15" s="16"/>
      <c r="O15" s="16"/>
      <c r="P15" s="16"/>
      <c r="Q15" s="16"/>
      <c r="R15" s="16"/>
      <c r="S15" s="125"/>
      <c r="T15" s="16"/>
      <c r="U15" s="16"/>
      <c r="V15" s="16"/>
      <c r="W15" s="16"/>
      <c r="X15" s="16"/>
      <c r="Y15" s="16"/>
      <c r="Z15" s="124"/>
      <c r="AA15" s="16"/>
    </row>
    <row r="16" spans="1:28" ht="24" customHeight="1" x14ac:dyDescent="0.2">
      <c r="A16" s="125"/>
      <c r="B16" s="16"/>
      <c r="C16" s="16"/>
      <c r="D16" s="16"/>
      <c r="E16" s="16"/>
      <c r="F16" s="16"/>
      <c r="G16" s="16"/>
      <c r="H16" s="96"/>
      <c r="I16" s="96"/>
      <c r="J16" s="16"/>
      <c r="K16" s="16"/>
      <c r="L16" s="16"/>
      <c r="M16" s="16"/>
      <c r="N16" s="16"/>
      <c r="O16" s="16"/>
      <c r="P16" s="16"/>
      <c r="Q16" s="16"/>
      <c r="R16" s="16"/>
      <c r="S16" s="125"/>
      <c r="T16" s="16"/>
      <c r="U16" s="16"/>
      <c r="V16" s="16"/>
      <c r="W16" s="16"/>
      <c r="X16" s="16"/>
      <c r="Y16" s="16"/>
      <c r="Z16" s="124"/>
      <c r="AA16" s="16"/>
    </row>
    <row r="17" spans="1:27" ht="24" customHeight="1" x14ac:dyDescent="0.2">
      <c r="A17" s="125"/>
      <c r="B17" s="16"/>
      <c r="C17" s="16"/>
      <c r="D17" s="16"/>
      <c r="E17" s="16"/>
      <c r="F17" s="16"/>
      <c r="G17" s="16"/>
      <c r="H17" s="96"/>
      <c r="I17" s="96"/>
      <c r="J17" s="16"/>
      <c r="K17" s="16"/>
      <c r="L17" s="16"/>
      <c r="M17" s="16"/>
      <c r="N17" s="16"/>
      <c r="O17" s="16"/>
      <c r="P17" s="16"/>
      <c r="Q17" s="16"/>
      <c r="R17" s="16"/>
      <c r="S17" s="125"/>
      <c r="T17" s="16"/>
      <c r="U17" s="16"/>
      <c r="V17" s="16"/>
      <c r="W17" s="16"/>
      <c r="X17" s="16"/>
      <c r="Y17" s="16"/>
      <c r="Z17" s="124"/>
      <c r="AA17" s="16"/>
    </row>
    <row r="18" spans="1:27" ht="24" customHeight="1" x14ac:dyDescent="0.2">
      <c r="A18" s="125"/>
      <c r="B18" s="16"/>
      <c r="C18" s="16"/>
      <c r="D18" s="16"/>
      <c r="E18" s="16"/>
      <c r="F18" s="16"/>
      <c r="G18" s="16"/>
      <c r="H18" s="96"/>
      <c r="I18" s="96"/>
      <c r="J18" s="16"/>
      <c r="K18" s="16"/>
      <c r="L18" s="16"/>
      <c r="M18" s="16"/>
      <c r="N18" s="16"/>
      <c r="O18" s="16"/>
      <c r="P18" s="16"/>
      <c r="Q18" s="16"/>
      <c r="R18" s="16"/>
      <c r="S18" s="125"/>
      <c r="T18" s="16"/>
      <c r="U18" s="16"/>
      <c r="V18" s="16"/>
      <c r="W18" s="16"/>
      <c r="X18" s="16"/>
      <c r="Y18" s="16"/>
      <c r="Z18" s="124"/>
      <c r="AA18" s="16"/>
    </row>
    <row r="19" spans="1:27" ht="24" customHeight="1" x14ac:dyDescent="0.2">
      <c r="A19" s="125"/>
      <c r="B19" s="16"/>
      <c r="C19" s="16"/>
      <c r="D19" s="16"/>
      <c r="E19" s="16"/>
      <c r="F19" s="16"/>
      <c r="G19" s="16"/>
      <c r="H19" s="96"/>
      <c r="I19" s="96"/>
      <c r="J19" s="16"/>
      <c r="K19" s="16"/>
      <c r="L19" s="16"/>
      <c r="M19" s="16"/>
      <c r="N19" s="16"/>
      <c r="O19" s="16"/>
      <c r="P19" s="16"/>
      <c r="Q19" s="16"/>
      <c r="R19" s="16"/>
      <c r="S19" s="125"/>
      <c r="T19" s="16"/>
      <c r="U19" s="16"/>
      <c r="V19" s="16"/>
      <c r="W19" s="16"/>
      <c r="X19" s="16"/>
      <c r="Y19" s="16"/>
      <c r="Z19" s="124"/>
      <c r="AA19" s="16"/>
    </row>
    <row r="20" spans="1:27" ht="24" customHeight="1" x14ac:dyDescent="0.2">
      <c r="A20" s="125"/>
      <c r="B20" s="16"/>
      <c r="C20" s="16"/>
      <c r="D20" s="16"/>
      <c r="E20" s="16"/>
      <c r="F20" s="16"/>
      <c r="G20" s="16"/>
      <c r="H20" s="96"/>
      <c r="I20" s="96"/>
      <c r="J20" s="16"/>
      <c r="K20" s="16"/>
      <c r="L20" s="16"/>
      <c r="M20" s="16"/>
      <c r="N20" s="16"/>
      <c r="O20" s="16"/>
      <c r="P20" s="16"/>
      <c r="Q20" s="16"/>
      <c r="R20" s="16"/>
      <c r="S20" s="125"/>
      <c r="T20" s="16"/>
      <c r="U20" s="16"/>
      <c r="V20" s="16"/>
      <c r="W20" s="16"/>
      <c r="X20" s="16"/>
      <c r="Y20" s="16"/>
      <c r="Z20" s="124"/>
      <c r="AA20" s="16"/>
    </row>
    <row r="21" spans="1:27" ht="24" customHeight="1" x14ac:dyDescent="0.2">
      <c r="A21" s="125"/>
      <c r="B21" s="16"/>
      <c r="C21" s="16"/>
      <c r="D21" s="16"/>
      <c r="E21" s="16"/>
      <c r="F21" s="16"/>
      <c r="G21" s="16"/>
      <c r="H21" s="96"/>
      <c r="I21" s="96"/>
      <c r="J21" s="16"/>
      <c r="K21" s="16"/>
      <c r="L21" s="16"/>
      <c r="M21" s="16"/>
      <c r="N21" s="16"/>
      <c r="O21" s="16"/>
      <c r="P21" s="16"/>
      <c r="Q21" s="16"/>
      <c r="R21" s="16"/>
      <c r="S21" s="125"/>
      <c r="T21" s="16"/>
      <c r="U21" s="16"/>
      <c r="V21" s="16"/>
      <c r="W21" s="16"/>
      <c r="X21" s="16"/>
      <c r="Y21" s="16"/>
      <c r="Z21" s="124"/>
      <c r="AA21" s="16"/>
    </row>
    <row r="22" spans="1:27" ht="24" customHeight="1" x14ac:dyDescent="0.2">
      <c r="A22" s="125"/>
      <c r="B22" s="16"/>
      <c r="C22" s="16"/>
      <c r="D22" s="16"/>
      <c r="E22" s="16"/>
      <c r="F22" s="16"/>
      <c r="G22" s="16"/>
      <c r="H22" s="96"/>
      <c r="I22" s="96"/>
      <c r="J22" s="16"/>
      <c r="K22" s="16"/>
      <c r="L22" s="16"/>
      <c r="M22" s="16"/>
      <c r="N22" s="16"/>
      <c r="O22" s="16"/>
      <c r="P22" s="16"/>
      <c r="Q22" s="16"/>
      <c r="R22" s="16"/>
      <c r="S22" s="125"/>
      <c r="T22" s="16"/>
      <c r="U22" s="16"/>
      <c r="V22" s="16"/>
      <c r="W22" s="16"/>
      <c r="X22" s="16"/>
      <c r="Y22" s="16"/>
      <c r="Z22" s="124"/>
      <c r="AA22" s="16"/>
    </row>
    <row r="23" spans="1:27" ht="24" customHeight="1" x14ac:dyDescent="0.2">
      <c r="A23" s="125"/>
      <c r="B23" s="16"/>
      <c r="C23" s="16"/>
      <c r="D23" s="16"/>
      <c r="E23" s="16"/>
      <c r="F23" s="16"/>
      <c r="G23" s="16"/>
      <c r="H23" s="96"/>
      <c r="I23" s="96"/>
      <c r="J23" s="16"/>
      <c r="K23" s="16"/>
      <c r="L23" s="16"/>
      <c r="M23" s="16"/>
      <c r="N23" s="16"/>
      <c r="O23" s="16"/>
      <c r="P23" s="16"/>
      <c r="Q23" s="16"/>
      <c r="R23" s="16"/>
      <c r="S23" s="125"/>
      <c r="T23" s="16"/>
      <c r="U23" s="16"/>
      <c r="V23" s="16"/>
      <c r="W23" s="16"/>
      <c r="X23" s="16"/>
      <c r="Y23" s="16"/>
      <c r="Z23" s="124"/>
      <c r="AA23" s="16"/>
    </row>
    <row r="24" spans="1:27" ht="24" customHeight="1" x14ac:dyDescent="0.2">
      <c r="A24" s="125"/>
      <c r="B24" s="16"/>
      <c r="C24" s="16"/>
      <c r="D24" s="16"/>
      <c r="E24" s="16"/>
      <c r="F24" s="16"/>
      <c r="G24" s="16"/>
      <c r="H24" s="96"/>
      <c r="I24" s="96"/>
      <c r="J24" s="16"/>
      <c r="K24" s="16"/>
      <c r="L24" s="16"/>
      <c r="M24" s="16"/>
      <c r="N24" s="16"/>
      <c r="O24" s="16"/>
      <c r="P24" s="16"/>
      <c r="Q24" s="16"/>
      <c r="R24" s="16"/>
      <c r="S24" s="125"/>
      <c r="T24" s="16"/>
      <c r="U24" s="16"/>
      <c r="V24" s="16"/>
      <c r="W24" s="16"/>
      <c r="X24" s="16"/>
      <c r="Y24" s="16"/>
      <c r="Z24" s="124"/>
      <c r="AA24" s="16"/>
    </row>
    <row r="25" spans="1:27" ht="24" customHeight="1" x14ac:dyDescent="0.2">
      <c r="A25" s="125"/>
      <c r="B25" s="16"/>
      <c r="C25" s="16"/>
      <c r="D25" s="16"/>
      <c r="E25" s="16"/>
      <c r="F25" s="16"/>
      <c r="G25" s="16"/>
      <c r="H25" s="96"/>
      <c r="I25" s="96"/>
      <c r="J25" s="16"/>
      <c r="K25" s="16"/>
      <c r="L25" s="16"/>
      <c r="M25" s="16"/>
      <c r="N25" s="16"/>
      <c r="O25" s="16"/>
      <c r="P25" s="16"/>
      <c r="Q25" s="16"/>
      <c r="R25" s="16"/>
      <c r="S25" s="125"/>
      <c r="T25" s="16"/>
      <c r="U25" s="16"/>
      <c r="V25" s="16"/>
      <c r="W25" s="16"/>
      <c r="X25" s="16"/>
      <c r="Y25" s="16"/>
      <c r="Z25" s="124"/>
      <c r="AA25" s="16"/>
    </row>
    <row r="26" spans="1:27" ht="24" customHeight="1" x14ac:dyDescent="0.2">
      <c r="A26" s="125"/>
      <c r="B26" s="16"/>
      <c r="C26" s="16"/>
      <c r="D26" s="16"/>
      <c r="E26" s="16"/>
      <c r="F26" s="16"/>
      <c r="G26" s="16"/>
      <c r="H26" s="96"/>
      <c r="I26" s="96"/>
      <c r="J26" s="16"/>
      <c r="K26" s="16"/>
      <c r="L26" s="16"/>
      <c r="M26" s="16"/>
      <c r="N26" s="16"/>
      <c r="O26" s="16"/>
      <c r="P26" s="16"/>
      <c r="Q26" s="16"/>
      <c r="R26" s="16"/>
      <c r="S26" s="125"/>
      <c r="T26" s="16"/>
      <c r="U26" s="16"/>
      <c r="V26" s="16"/>
      <c r="W26" s="16"/>
      <c r="X26" s="16"/>
      <c r="Y26" s="16"/>
      <c r="Z26" s="124"/>
      <c r="AA26" s="16"/>
    </row>
    <row r="27" spans="1:27" ht="24" customHeight="1" x14ac:dyDescent="0.2">
      <c r="A27" s="125"/>
      <c r="B27" s="16"/>
      <c r="C27" s="16"/>
      <c r="D27" s="16"/>
      <c r="E27" s="16"/>
      <c r="F27" s="16"/>
      <c r="G27" s="16"/>
      <c r="H27" s="96"/>
      <c r="I27" s="96"/>
      <c r="J27" s="16"/>
      <c r="K27" s="16"/>
      <c r="L27" s="16"/>
      <c r="M27" s="16"/>
      <c r="N27" s="16"/>
      <c r="O27" s="16"/>
      <c r="P27" s="16"/>
      <c r="Q27" s="16"/>
      <c r="R27" s="16"/>
      <c r="S27" s="125"/>
      <c r="T27" s="16"/>
      <c r="U27" s="16"/>
      <c r="V27" s="16"/>
      <c r="W27" s="16"/>
      <c r="X27" s="16"/>
      <c r="Y27" s="16"/>
      <c r="Z27" s="124"/>
      <c r="AA27" s="16"/>
    </row>
    <row r="28" spans="1:27" ht="24" customHeight="1" x14ac:dyDescent="0.2">
      <c r="A28" s="125"/>
      <c r="B28" s="16"/>
      <c r="C28" s="16"/>
      <c r="D28" s="16"/>
      <c r="E28" s="16"/>
      <c r="F28" s="16"/>
      <c r="G28" s="16"/>
      <c r="H28" s="96"/>
      <c r="I28" s="96"/>
      <c r="J28" s="16"/>
      <c r="K28" s="16"/>
      <c r="L28" s="16"/>
      <c r="M28" s="16"/>
      <c r="N28" s="16"/>
      <c r="O28" s="16"/>
      <c r="P28" s="16"/>
      <c r="Q28" s="16"/>
      <c r="R28" s="16"/>
      <c r="S28" s="125"/>
      <c r="T28" s="16"/>
      <c r="U28" s="16"/>
      <c r="V28" s="16"/>
      <c r="W28" s="16"/>
      <c r="X28" s="16"/>
      <c r="Y28" s="16"/>
      <c r="Z28" s="124"/>
      <c r="AA28" s="16"/>
    </row>
    <row r="29" spans="1:27" ht="24" customHeight="1" x14ac:dyDescent="0.2">
      <c r="A29" s="125"/>
      <c r="B29" s="16"/>
      <c r="C29" s="16"/>
      <c r="D29" s="16"/>
      <c r="E29" s="16"/>
      <c r="F29" s="16"/>
      <c r="G29" s="16"/>
      <c r="H29" s="96"/>
      <c r="I29" s="96"/>
      <c r="J29" s="16"/>
      <c r="K29" s="16"/>
      <c r="L29" s="16"/>
      <c r="M29" s="16"/>
      <c r="N29" s="16"/>
      <c r="O29" s="16"/>
      <c r="P29" s="16"/>
      <c r="Q29" s="16"/>
      <c r="R29" s="16"/>
      <c r="S29" s="125"/>
      <c r="T29" s="16"/>
      <c r="U29" s="16"/>
      <c r="V29" s="16"/>
      <c r="W29" s="16"/>
      <c r="X29" s="16"/>
      <c r="Y29" s="16"/>
      <c r="Z29" s="124"/>
      <c r="AA29" s="16"/>
    </row>
    <row r="30" spans="1:27" ht="24" customHeight="1" x14ac:dyDescent="0.2">
      <c r="A30" s="125"/>
      <c r="B30" s="16"/>
      <c r="C30" s="16"/>
      <c r="D30" s="16"/>
      <c r="E30" s="16"/>
      <c r="F30" s="16"/>
      <c r="G30" s="16"/>
      <c r="H30" s="96"/>
      <c r="I30" s="96"/>
      <c r="J30" s="16"/>
      <c r="K30" s="16"/>
      <c r="L30" s="16"/>
      <c r="M30" s="16"/>
      <c r="N30" s="16"/>
      <c r="O30" s="16"/>
      <c r="P30" s="16"/>
      <c r="Q30" s="16"/>
      <c r="R30" s="16"/>
      <c r="S30" s="125"/>
      <c r="T30" s="16"/>
      <c r="U30" s="16"/>
      <c r="V30" s="16"/>
      <c r="W30" s="16"/>
      <c r="X30" s="16"/>
      <c r="Y30" s="16"/>
      <c r="Z30" s="124"/>
      <c r="AA30" s="16"/>
    </row>
  </sheetData>
  <customSheetViews>
    <customSheetView guid="{A3A6D6B5-A84A-448E-9BD9-C1379922F7DE}" scale="50" showPageBreaks="1" state="hidden" showRuler="0" topLeftCell="B1">
      <selection activeCell="AB51" sqref="AB51"/>
      <pageMargins left="0.19685039370078741" right="0.19685039370078741" top="0.19685039370078741" bottom="0.39370078740157483" header="0" footer="0"/>
      <pageSetup paperSize="8" orientation="landscape" horizontalDpi="120" verticalDpi="144" r:id="rId1"/>
      <headerFooter alignWithMargins="0"/>
    </customSheetView>
    <customSheetView guid="{5B070A20-4F7B-11D9-8721-009027A7451D}" showRuler="0">
      <selection activeCell="M37" sqref="M37"/>
      <pageMargins left="0" right="0.19685039370078741" top="0.39370078740157483" bottom="0.39370078740157483" header="0" footer="0"/>
      <pageSetup paperSize="8" orientation="landscape" horizontalDpi="120" verticalDpi="144" r:id="rId2"/>
      <headerFooter alignWithMargins="0"/>
    </customSheetView>
    <customSheetView guid="{37818140-A24B-11D7-8720-444553540000}" scale="75" showPageBreaks="1" showRuler="0" topLeftCell="K22">
      <selection activeCell="M33" sqref="M33"/>
      <pageMargins left="0" right="0.19685039370078741" top="0.39370078740157483" bottom="0.39370078740157483" header="0" footer="0"/>
      <pageSetup paperSize="8" orientation="landscape" horizontalDpi="120" verticalDpi="144" r:id="rId3"/>
      <headerFooter alignWithMargins="0"/>
    </customSheetView>
    <customSheetView guid="{44B39C40-9364-11D2-B43C-444553540000}" showPageBreaks="1" showRuler="0" topLeftCell="O1">
      <selection activeCell="R2" sqref="R2"/>
      <pageMargins left="0" right="0" top="3.937007874015748E-2" bottom="0.51181102362204722" header="7.874015748031496E-2" footer="0.51181102362204722"/>
      <pageSetup paperSize="8" orientation="landscape" horizontalDpi="240" verticalDpi="144" copies="0" r:id="rId4"/>
      <headerFooter alignWithMargins="0"/>
    </customSheetView>
    <customSheetView guid="{A89EF480-D71D-11D4-A546-D0F378DA2F54}" showPageBreaks="1" showRuler="0" topLeftCell="N1">
      <selection activeCell="A3" sqref="A3"/>
      <pageMargins left="0.19685039370078741" right="0" top="0.43307086614173229" bottom="0.11811023622047245" header="0" footer="0"/>
      <pageSetup paperSize="8" orientation="landscape" horizontalDpi="120" verticalDpi="144" copies="0" r:id="rId5"/>
      <headerFooter alignWithMargins="0"/>
    </customSheetView>
    <customSheetView guid="{99DF26D1-5AD9-4C49-B3FA-518DCAFD4DAD}" scale="75" showRuler="0" topLeftCell="L19">
      <selection activeCell="W30" sqref="W30:W37"/>
      <pageMargins left="0.19685039370078741" right="0" top="0.43307086614173229" bottom="0.11811023622047245" header="0" footer="0"/>
      <pageSetup paperSize="8" orientation="landscape" horizontalDpi="120" verticalDpi="144" copies="0" r:id="rId6"/>
      <headerFooter alignWithMargins="0"/>
    </customSheetView>
    <customSheetView guid="{E288FAD2-A181-11D7-88AC-AA5EE30A0620}" scale="75" showPageBreaks="1" showRuler="0" topLeftCell="D1">
      <selection activeCell="Y3" sqref="Y3"/>
      <pageMargins left="0.19685039370078741" right="0" top="0.43307086614173229" bottom="0.11811023622047245" header="0" footer="0"/>
      <pageSetup paperSize="8" orientation="landscape" horizontalDpi="120" verticalDpi="144" r:id="rId7"/>
      <headerFooter alignWithMargins="0"/>
    </customSheetView>
    <customSheetView guid="{CBA942FE-8EFB-4F66-95E2-2E71510FDFF9}" scale="75" showRuler="0" topLeftCell="H1">
      <selection activeCell="Y3" sqref="Y3"/>
      <pageMargins left="0.19685039370078741" right="0" top="0.43307086614173229" bottom="0.11811023622047245" header="0" footer="0"/>
      <pageSetup paperSize="8" orientation="landscape" horizontalDpi="120" verticalDpi="144" r:id="rId8"/>
      <headerFooter alignWithMargins="0"/>
    </customSheetView>
    <customSheetView guid="{C48C96E2-A55E-4E0A-9ACF-A9CF0ECF28AB}" scale="50" showPageBreaks="1" showRuler="0">
      <selection activeCell="R10" sqref="R10"/>
      <pageMargins left="0.19685039370078741" right="0.19685039370078741" top="0.19685039370078741" bottom="0.39370078740157483" header="0" footer="0"/>
      <pageSetup paperSize="8" orientation="landscape" horizontalDpi="120" verticalDpi="144" r:id="rId9"/>
      <headerFooter alignWithMargins="0"/>
    </customSheetView>
    <customSheetView guid="{42F0C0B8-6ACA-4F88-9885-BDFB1EB46129}" scale="50" state="hidden" showRuler="0" topLeftCell="B1">
      <selection activeCell="AB51" sqref="AB51"/>
      <pageMargins left="0.19685039370078741" right="0.19685039370078741" top="0.19685039370078741" bottom="0.39370078740157483" header="0" footer="0"/>
      <pageSetup paperSize="8" orientation="landscape" horizontalDpi="120" verticalDpi="144" r:id="rId10"/>
      <headerFooter alignWithMargins="0"/>
    </customSheetView>
  </customSheetViews>
  <phoneticPr fontId="15" type="noConversion"/>
  <pageMargins left="0.19685039370078741" right="0.19685039370078741" top="0.19685039370078741" bottom="0.39370078740157483" header="0" footer="0"/>
  <pageSetup paperSize="8" orientation="landscape" horizontalDpi="120" verticalDpi="144" r:id="rId11"/>
  <headerFooter alignWithMargins="0"/>
  <drawing r:id="rId1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customSheetViews>
    <customSheetView guid="{A3A6D6B5-A84A-448E-9BD9-C1379922F7DE}" showPageBreaks="1" state="hidden">
      <pageMargins left="0.7" right="0.7" top="0.75" bottom="0.75" header="0.3" footer="0.3"/>
      <pageSetup paperSize="9" orientation="portrait" r:id="rId1"/>
    </customSheetView>
    <customSheetView guid="{42F0C0B8-6ACA-4F88-9885-BDFB1EB46129}" state="hidden">
      <pageMargins left="0.7" right="0.7" top="0.75" bottom="0.75" header="0.3" footer="0.3"/>
      <pageSetup paperSize="9" orientation="portrait" r:id="rId2"/>
    </customSheetView>
  </customSheetViews>
  <pageMargins left="0.7" right="0.7" top="0.75" bottom="0.75" header="0.3" footer="0.3"/>
  <pageSetup paperSize="9" orientation="portrait"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customSheetViews>
    <customSheetView guid="{A3A6D6B5-A84A-448E-9BD9-C1379922F7DE}" showPageBreaks="1">
      <pageMargins left="0.7" right="0.7" top="0.75" bottom="0.75" header="0.3" footer="0.3"/>
      <pageSetup paperSize="9" orientation="portrait" r:id="rId1"/>
    </customSheetView>
    <customSheetView guid="{42F0C0B8-6ACA-4F88-9885-BDFB1EB46129}">
      <pageMargins left="0.7" right="0.7" top="0.75" bottom="0.75" header="0.3" footer="0.3"/>
      <pageSetup paperSize="9" orientation="portrait" r:id="rId2"/>
    </customSheetView>
  </customSheetViews>
  <pageMargins left="0.7" right="0.7" top="0.75" bottom="0.75" header="0.3" footer="0.3"/>
  <pageSetup paperSize="9" orientation="portrait"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customSheetViews>
    <customSheetView guid="{A3A6D6B5-A84A-448E-9BD9-C1379922F7DE}">
      <pageMargins left="0.7" right="0.7" top="0.75" bottom="0.75" header="0.3" footer="0.3"/>
    </customSheetView>
    <customSheetView guid="{42F0C0B8-6ACA-4F88-9885-BDFB1EB461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ВЧ-Каскад</vt:lpstr>
      <vt:lpstr>с-з Тарногский-им.Тимирязева</vt:lpstr>
      <vt:lpstr>Лист4</vt:lpstr>
      <vt:lpstr>Лист5</vt:lpstr>
      <vt:lpstr>Т-1,2,3 10 Т-1 35</vt:lpstr>
      <vt:lpstr>Т-2,3 35 ВЛ-35</vt:lpstr>
      <vt:lpstr>Птицеферма- Кр.Шевденицы</vt:lpstr>
      <vt:lpstr>Восход-им.Ленина</vt:lpstr>
      <vt:lpstr>База РЭС-ТСН-1</vt:lpstr>
      <vt:lpstr>ТСН-2- ВВОД 10Т-2</vt:lpstr>
      <vt:lpstr>Лист7</vt:lpstr>
      <vt:lpstr>Лист8</vt:lpstr>
      <vt:lpstr>Айга- Ввод-35 Т-2</vt:lpstr>
      <vt:lpstr>Нюксеница-1- 2</vt:lpstr>
      <vt:lpstr>ВЛ-10,110</vt:lpstr>
      <vt:lpstr>ВЛ-110</vt:lpstr>
      <vt:lpstr>НПС ОШСМВ</vt:lpstr>
      <vt:lpstr>Бланки 35,110 Тарнога</vt:lpstr>
      <vt:lpstr>Бланки 10 Тарнога</vt:lpstr>
      <vt:lpstr>Лист1</vt:lpstr>
      <vt:lpstr>Лист2</vt:lpstr>
      <vt:lpstr>Лист3</vt:lpstr>
    </vt:vector>
  </TitlesOfParts>
  <Company>Вологдаэнерго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ТЭС</dc:creator>
  <cp:lastModifiedBy>Уланова Галина Николаевна</cp:lastModifiedBy>
  <cp:lastPrinted>2014-12-22T06:38:32Z</cp:lastPrinted>
  <dcterms:created xsi:type="dcterms:W3CDTF">1999-06-16T11:55:45Z</dcterms:created>
  <dcterms:modified xsi:type="dcterms:W3CDTF">2015-01-16T10:39:40Z</dcterms:modified>
</cp:coreProperties>
</file>